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1055"/>
  </bookViews>
  <sheets>
    <sheet name="Descentralizadas 01062016" sheetId="1" r:id="rId1"/>
  </sheets>
  <definedNames>
    <definedName name="_xlnm.Print_Area" localSheetId="0">'Descentralizadas 01062016'!$A$1:$V$47</definedName>
  </definedNames>
  <calcPr calcId="145621"/>
</workbook>
</file>

<file path=xl/calcChain.xml><?xml version="1.0" encoding="utf-8"?>
<calcChain xmlns="http://schemas.openxmlformats.org/spreadsheetml/2006/main">
  <c r="P46" i="1" l="1"/>
  <c r="O46" i="1"/>
  <c r="N46" i="1"/>
  <c r="G46" i="1"/>
  <c r="F46" i="1"/>
  <c r="K45" i="1"/>
  <c r="H45" i="1"/>
  <c r="T43" i="1"/>
  <c r="T46" i="1" s="1"/>
  <c r="S43" i="1"/>
  <c r="S46" i="1" s="1"/>
  <c r="R43" i="1"/>
  <c r="R46" i="1" s="1"/>
  <c r="Q43" i="1"/>
  <c r="Q46" i="1" s="1"/>
  <c r="P43" i="1"/>
  <c r="O43" i="1"/>
  <c r="N43" i="1"/>
  <c r="M43" i="1"/>
  <c r="M46" i="1" s="1"/>
  <c r="L43" i="1"/>
  <c r="L46" i="1" s="1"/>
  <c r="J43" i="1"/>
  <c r="J46" i="1" s="1"/>
  <c r="I43" i="1"/>
  <c r="I46" i="1" s="1"/>
  <c r="G43" i="1"/>
  <c r="F43" i="1"/>
  <c r="E43" i="1"/>
  <c r="E46" i="1" s="1"/>
  <c r="V42" i="1"/>
  <c r="U42" i="1"/>
  <c r="H42" i="1"/>
  <c r="U41" i="1"/>
  <c r="H41" i="1"/>
  <c r="V41" i="1" s="1"/>
  <c r="U40" i="1"/>
  <c r="E40" i="1"/>
  <c r="H40" i="1" s="1"/>
  <c r="U39" i="1"/>
  <c r="V39" i="1" s="1"/>
  <c r="K39" i="1"/>
  <c r="K43" i="1" s="1"/>
  <c r="H39" i="1"/>
  <c r="U38" i="1"/>
  <c r="H38" i="1"/>
  <c r="V38" i="1" s="1"/>
  <c r="U37" i="1"/>
  <c r="H37" i="1"/>
  <c r="V37" i="1" s="1"/>
  <c r="U36" i="1"/>
  <c r="H36" i="1"/>
  <c r="V36" i="1" s="1"/>
  <c r="U35" i="1"/>
  <c r="H35" i="1"/>
  <c r="V35" i="1" s="1"/>
  <c r="U34" i="1"/>
  <c r="V34" i="1" s="1"/>
  <c r="H34" i="1"/>
  <c r="U33" i="1"/>
  <c r="H33" i="1"/>
  <c r="V33" i="1" s="1"/>
  <c r="U32" i="1"/>
  <c r="V32" i="1" s="1"/>
  <c r="H32" i="1"/>
  <c r="U31" i="1"/>
  <c r="H31" i="1"/>
  <c r="V31" i="1" s="1"/>
  <c r="U30" i="1"/>
  <c r="H30" i="1"/>
  <c r="V30" i="1" s="1"/>
  <c r="V29" i="1"/>
  <c r="U29" i="1"/>
  <c r="H29" i="1"/>
  <c r="U28" i="1"/>
  <c r="V28" i="1" s="1"/>
  <c r="H28" i="1"/>
  <c r="U27" i="1"/>
  <c r="U43" i="1" s="1"/>
  <c r="H27" i="1"/>
  <c r="V27" i="1" s="1"/>
  <c r="U26" i="1"/>
  <c r="H26" i="1"/>
  <c r="V26" i="1" s="1"/>
  <c r="T24" i="1"/>
  <c r="S24" i="1"/>
  <c r="R24" i="1"/>
  <c r="Q24" i="1"/>
  <c r="P24" i="1"/>
  <c r="O24" i="1"/>
  <c r="N24" i="1"/>
  <c r="M24" i="1"/>
  <c r="L24" i="1"/>
  <c r="J24" i="1"/>
  <c r="I24" i="1"/>
  <c r="G24" i="1"/>
  <c r="F24" i="1"/>
  <c r="E24" i="1"/>
  <c r="U23" i="1"/>
  <c r="V23" i="1" s="1"/>
  <c r="V22" i="1"/>
  <c r="U22" i="1"/>
  <c r="H22" i="1"/>
  <c r="U21" i="1"/>
  <c r="V21" i="1" s="1"/>
  <c r="H21" i="1"/>
  <c r="K20" i="1"/>
  <c r="U20" i="1" s="1"/>
  <c r="V20" i="1" s="1"/>
  <c r="H20" i="1"/>
  <c r="U19" i="1"/>
  <c r="H19" i="1"/>
  <c r="V19" i="1" s="1"/>
  <c r="U18" i="1"/>
  <c r="H18" i="1"/>
  <c r="V18" i="1" s="1"/>
  <c r="K17" i="1"/>
  <c r="U17" i="1" s="1"/>
  <c r="V17" i="1" s="1"/>
  <c r="H17" i="1"/>
  <c r="U16" i="1"/>
  <c r="H16" i="1"/>
  <c r="V16" i="1" s="1"/>
  <c r="U15" i="1"/>
  <c r="V15" i="1" s="1"/>
  <c r="K15" i="1"/>
  <c r="H15" i="1"/>
  <c r="H24" i="1" s="1"/>
  <c r="U14" i="1"/>
  <c r="V14" i="1" s="1"/>
  <c r="H14" i="1"/>
  <c r="K13" i="1"/>
  <c r="K24" i="1" s="1"/>
  <c r="H13" i="1"/>
  <c r="V40" i="1" l="1"/>
  <c r="V43" i="1" s="1"/>
  <c r="K46" i="1"/>
  <c r="H43" i="1"/>
  <c r="H46" i="1" s="1"/>
  <c r="U13" i="1"/>
  <c r="U45" i="1"/>
  <c r="V45" i="1" l="1"/>
  <c r="U24" i="1"/>
  <c r="V24" i="1" s="1"/>
  <c r="V13" i="1"/>
  <c r="V46" i="1" l="1"/>
  <c r="U46" i="1"/>
</calcChain>
</file>

<file path=xl/sharedStrings.xml><?xml version="1.0" encoding="utf-8"?>
<sst xmlns="http://schemas.openxmlformats.org/spreadsheetml/2006/main" count="81" uniqueCount="50">
  <si>
    <t>ACTUALIZADO AL DIA 01 DE JUNIO DEL 2016</t>
  </si>
  <si>
    <t>Detalle de los aportes mensuales realizados a las Entidades Descentralizadas año 2016</t>
  </si>
  <si>
    <t>Institucion</t>
  </si>
  <si>
    <t>Fte</t>
  </si>
  <si>
    <t>Geog</t>
  </si>
  <si>
    <t>Reng</t>
  </si>
  <si>
    <t>Asignado</t>
  </si>
  <si>
    <t>Debito</t>
  </si>
  <si>
    <t>Credito</t>
  </si>
  <si>
    <t>Vigente</t>
  </si>
  <si>
    <t>Ene</t>
  </si>
  <si>
    <t>Feb</t>
  </si>
  <si>
    <t>Mar</t>
  </si>
  <si>
    <t>Abr</t>
  </si>
  <si>
    <t>May</t>
  </si>
  <si>
    <t>Jun</t>
  </si>
  <si>
    <t>Jul</t>
  </si>
  <si>
    <t>Ago</t>
  </si>
  <si>
    <t>Sept</t>
  </si>
  <si>
    <t>Oct</t>
  </si>
  <si>
    <t>Nov</t>
  </si>
  <si>
    <t>Dic</t>
  </si>
  <si>
    <t>Total Devengado</t>
  </si>
  <si>
    <t>Saldo por trasladar</t>
  </si>
  <si>
    <t>Instituto Nacional de Bosques -INAB-</t>
  </si>
  <si>
    <t>0101</t>
  </si>
  <si>
    <t>Instituto Nacional de Bosques -INAB- LACHUA</t>
  </si>
  <si>
    <t>Instituto de Ciencia y Tecnologia Agricola -ICTA-</t>
  </si>
  <si>
    <t>Instituto Nacional de Comerc. Agricola -INDECA-</t>
  </si>
  <si>
    <t>Escuela Nac. Central de Agricultura -ENCA-</t>
  </si>
  <si>
    <t>0115</t>
  </si>
  <si>
    <t>Aporte al Fondo de Tierras -FONTIERRAS-</t>
  </si>
  <si>
    <t>INDECA por PMA LOGISTICA</t>
  </si>
  <si>
    <t>Fondo de Pensiones Jubilados del INTA -FOPINTA-</t>
  </si>
  <si>
    <t>Defensores de la Naturaleza</t>
  </si>
  <si>
    <t>CONIC</t>
  </si>
  <si>
    <t>Mosca del Mediterraneo -MOSCAMED-</t>
  </si>
  <si>
    <t>Instituto Panamericano de Geografia e Historia IPGH</t>
  </si>
  <si>
    <t>FEDECOAG</t>
  </si>
  <si>
    <t>CATIE</t>
  </si>
  <si>
    <t>IICA</t>
  </si>
  <si>
    <t>CAC</t>
  </si>
  <si>
    <t>AECID</t>
  </si>
  <si>
    <t>FIDA Membresia</t>
  </si>
  <si>
    <t>Plan Trifinio</t>
  </si>
  <si>
    <t>PMA</t>
  </si>
  <si>
    <t>FAO</t>
  </si>
  <si>
    <t>FAO (Gastos Administrativos)</t>
  </si>
  <si>
    <t>Asociacion de Nororiente -ADIN-</t>
  </si>
  <si>
    <t>Zoologico La Aurora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</si>
</sst>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P_t_a_-;\-* #,##0.00\ _P_t_a_-;_-* &quot;-&quot;??\ _P_t_a_-;_-@_-"/>
    <numFmt numFmtId="165" formatCode="#,##0.00000"/>
    <numFmt numFmtId="166" formatCode="_-* #,##0.00000\ _P_t_a_-;\-* #,##0.00000\ _P_t_a_-;_-* &quot;-&quot;??\ _P_t_a_-;_-@_-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u/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theme="3" tint="0.59996337778862885"/>
      </bottom>
      <diagonal/>
    </border>
    <border>
      <left style="thin">
        <color indexed="64"/>
      </left>
      <right style="thin">
        <color indexed="64"/>
      </right>
      <top/>
      <bottom style="thin">
        <color theme="3" tint="0.59996337778862885"/>
      </bottom>
      <diagonal/>
    </border>
    <border>
      <left style="thin">
        <color indexed="64"/>
      </left>
      <right/>
      <top/>
      <bottom style="thin">
        <color theme="3" tint="0.59996337778862885"/>
      </bottom>
      <diagonal/>
    </border>
    <border>
      <left style="medium">
        <color indexed="64"/>
      </left>
      <right style="medium">
        <color indexed="64"/>
      </right>
      <top/>
      <bottom style="thin">
        <color theme="3" tint="0.59996337778862885"/>
      </bottom>
      <diagonal/>
    </border>
    <border>
      <left/>
      <right style="thin">
        <color indexed="64"/>
      </right>
      <top/>
      <bottom style="thin">
        <color theme="3" tint="0.59996337778862885"/>
      </bottom>
      <diagonal/>
    </border>
    <border>
      <left/>
      <right style="medium">
        <color indexed="64"/>
      </right>
      <top/>
      <bottom style="thin">
        <color theme="3" tint="0.59996337778862885"/>
      </bottom>
      <diagonal/>
    </border>
    <border>
      <left style="medium">
        <color indexed="64"/>
      </left>
      <right style="medium">
        <color indexed="64"/>
      </right>
      <top style="thin">
        <color theme="3" tint="0.59996337778862885"/>
      </top>
      <bottom style="thin">
        <color theme="3" tint="0.59996337778862885"/>
      </bottom>
      <diagonal/>
    </border>
    <border>
      <left/>
      <right style="medium">
        <color indexed="64"/>
      </right>
      <top style="thin">
        <color theme="3" tint="0.59996337778862885"/>
      </top>
      <bottom style="thin">
        <color theme="3" tint="0.59996337778862885"/>
      </bottom>
      <diagonal/>
    </border>
    <border>
      <left style="medium">
        <color indexed="64"/>
      </left>
      <right/>
      <top style="thin">
        <color theme="3" tint="0.59996337778862885"/>
      </top>
      <bottom style="thin">
        <color theme="3" tint="0.59996337778862885"/>
      </bottom>
      <diagonal/>
    </border>
    <border>
      <left style="thin">
        <color indexed="64"/>
      </left>
      <right style="thin">
        <color indexed="64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indexed="64"/>
      </left>
      <right/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indexed="64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indexed="64"/>
      </left>
      <right style="thin">
        <color indexed="64"/>
      </right>
      <top style="thin">
        <color theme="3" tint="0.59996337778862885"/>
      </top>
      <bottom/>
      <diagonal/>
    </border>
    <border>
      <left style="thin">
        <color indexed="64"/>
      </left>
      <right/>
      <top style="thin">
        <color theme="3" tint="0.59996337778862885"/>
      </top>
      <bottom/>
      <diagonal/>
    </border>
    <border>
      <left style="medium">
        <color indexed="64"/>
      </left>
      <right style="medium">
        <color indexed="64"/>
      </right>
      <top style="thin">
        <color theme="3" tint="0.59996337778862885"/>
      </top>
      <bottom/>
      <diagonal/>
    </border>
    <border>
      <left style="medium">
        <color indexed="64"/>
      </left>
      <right/>
      <top style="thin">
        <color theme="3" tint="0.59996337778862885"/>
      </top>
      <bottom/>
      <diagonal/>
    </border>
    <border>
      <left style="thin">
        <color indexed="64"/>
      </left>
      <right style="thin">
        <color indexed="64"/>
      </right>
      <top style="thin">
        <color theme="3" tint="0.59996337778862885"/>
      </top>
      <bottom style="thin">
        <color theme="4" tint="0.39994506668294322"/>
      </bottom>
      <diagonal/>
    </border>
    <border>
      <left style="thin">
        <color indexed="64"/>
      </left>
      <right/>
      <top style="thin">
        <color theme="3" tint="0.59996337778862885"/>
      </top>
      <bottom style="thin">
        <color theme="4" tint="0.39994506668294322"/>
      </bottom>
      <diagonal/>
    </border>
    <border>
      <left style="medium">
        <color indexed="64"/>
      </left>
      <right style="medium">
        <color indexed="64"/>
      </right>
      <top style="thin">
        <color theme="3" tint="0.59996337778862885"/>
      </top>
      <bottom style="thin">
        <color theme="4" tint="0.39994506668294322"/>
      </bottom>
      <diagonal/>
    </border>
    <border>
      <left/>
      <right style="thin">
        <color indexed="64"/>
      </right>
      <top style="thin">
        <color theme="3" tint="0.59996337778862885"/>
      </top>
      <bottom style="thin">
        <color theme="4" tint="0.39994506668294322"/>
      </bottom>
      <diagonal/>
    </border>
    <border>
      <left style="thin">
        <color indexed="64"/>
      </left>
      <right style="thin">
        <color indexed="64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indexed="64"/>
      </left>
      <right/>
      <top style="thin">
        <color theme="4" tint="0.39994506668294322"/>
      </top>
      <bottom style="thin">
        <color theme="4" tint="0.39994506668294322"/>
      </bottom>
      <diagonal/>
    </border>
    <border>
      <left style="medium">
        <color indexed="64"/>
      </left>
      <right style="medium">
        <color indexed="64"/>
      </right>
      <top style="thin">
        <color theme="4" tint="0.39994506668294322"/>
      </top>
      <bottom style="thin">
        <color theme="4" tint="0.39994506668294322"/>
      </bottom>
      <diagonal/>
    </border>
    <border>
      <left/>
      <right style="medium">
        <color indexed="64"/>
      </right>
      <top style="thin">
        <color theme="3" tint="0.59996337778862885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4" tint="0.39994506668294322"/>
      </top>
      <bottom style="thin">
        <color theme="4"/>
      </bottom>
      <diagonal/>
    </border>
    <border>
      <left style="medium">
        <color indexed="64"/>
      </left>
      <right/>
      <top style="thin">
        <color theme="3" tint="0.39994506668294322"/>
      </top>
      <bottom style="thin">
        <color theme="3" tint="0.39994506668294322"/>
      </bottom>
      <diagonal/>
    </border>
    <border>
      <left style="thin">
        <color indexed="64"/>
      </left>
      <right style="thin">
        <color indexed="64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indexed="64"/>
      </left>
      <right/>
      <top style="thin">
        <color theme="3" tint="0.39994506668294322"/>
      </top>
      <bottom style="thin">
        <color theme="3" tint="0.39994506668294322"/>
      </bottom>
      <diagonal/>
    </border>
    <border>
      <left style="medium">
        <color indexed="64"/>
      </left>
      <right style="medium">
        <color indexed="64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indexed="64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indexed="64"/>
      </left>
      <right style="thin">
        <color indexed="64"/>
      </right>
      <top/>
      <bottom style="thin">
        <color theme="3" tint="0.39994506668294322"/>
      </bottom>
      <diagonal/>
    </border>
    <border>
      <left/>
      <right style="medium">
        <color indexed="64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indexed="64"/>
      </right>
      <top style="thin">
        <color theme="3" tint="0.59996337778862885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3">
    <xf numFmtId="0" fontId="0" fillId="0" borderId="0" xfId="0"/>
    <xf numFmtId="0" fontId="5" fillId="0" borderId="15" xfId="0" applyFont="1" applyFill="1" applyBorder="1"/>
    <xf numFmtId="0" fontId="5" fillId="0" borderId="16" xfId="0" applyFont="1" applyFill="1" applyBorder="1" applyAlignment="1">
      <alignment horizontal="center"/>
    </xf>
    <xf numFmtId="0" fontId="5" fillId="0" borderId="16" xfId="0" quotePrefix="1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4" fontId="5" fillId="0" borderId="13" xfId="1" applyNumberFormat="1" applyFont="1" applyFill="1" applyBorder="1"/>
    <xf numFmtId="4" fontId="6" fillId="0" borderId="18" xfId="1" applyNumberFormat="1" applyFont="1" applyFill="1" applyBorder="1"/>
    <xf numFmtId="4" fontId="6" fillId="0" borderId="17" xfId="1" applyNumberFormat="1" applyFont="1" applyFill="1" applyBorder="1"/>
    <xf numFmtId="4" fontId="5" fillId="0" borderId="18" xfId="1" applyNumberFormat="1" applyFont="1" applyFill="1" applyBorder="1"/>
    <xf numFmtId="4" fontId="5" fillId="0" borderId="16" xfId="1" applyNumberFormat="1" applyFont="1" applyFill="1" applyBorder="1"/>
    <xf numFmtId="4" fontId="5" fillId="0" borderId="17" xfId="1" applyNumberFormat="1" applyFont="1" applyFill="1" applyBorder="1"/>
    <xf numFmtId="4" fontId="5" fillId="0" borderId="14" xfId="1" applyNumberFormat="1" applyFont="1" applyFill="1" applyBorder="1"/>
    <xf numFmtId="0" fontId="5" fillId="0" borderId="22" xfId="0" applyFont="1" applyFill="1" applyBorder="1"/>
    <xf numFmtId="0" fontId="5" fillId="0" borderId="19" xfId="0" applyFont="1" applyFill="1" applyBorder="1" applyAlignment="1">
      <alignment horizontal="center"/>
    </xf>
    <xf numFmtId="0" fontId="5" fillId="0" borderId="19" xfId="0" quotePrefix="1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4" fontId="5" fillId="0" borderId="21" xfId="1" applyNumberFormat="1" applyFont="1" applyFill="1" applyBorder="1"/>
    <xf numFmtId="4" fontId="6" fillId="0" borderId="43" xfId="1" applyNumberFormat="1" applyFont="1" applyFill="1" applyBorder="1"/>
    <xf numFmtId="4" fontId="6" fillId="0" borderId="20" xfId="1" applyNumberFormat="1" applyFont="1" applyFill="1" applyBorder="1"/>
    <xf numFmtId="4" fontId="5" fillId="0" borderId="43" xfId="1" applyNumberFormat="1" applyFont="1" applyFill="1" applyBorder="1"/>
    <xf numFmtId="4" fontId="5" fillId="0" borderId="19" xfId="1" applyNumberFormat="1" applyFont="1" applyFill="1" applyBorder="1"/>
    <xf numFmtId="4" fontId="5" fillId="0" borderId="20" xfId="1" applyNumberFormat="1" applyFont="1" applyFill="1" applyBorder="1"/>
    <xf numFmtId="4" fontId="5" fillId="0" borderId="30" xfId="1" applyNumberFormat="1" applyFont="1" applyFill="1" applyBorder="1"/>
    <xf numFmtId="0" fontId="0" fillId="0" borderId="0" xfId="0" applyFill="1"/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5" fillId="0" borderId="7" xfId="0" applyFont="1" applyFill="1" applyBorder="1"/>
    <xf numFmtId="0" fontId="5" fillId="0" borderId="8" xfId="0" applyFont="1" applyFill="1" applyBorder="1" applyAlignment="1">
      <alignment horizontal="center"/>
    </xf>
    <xf numFmtId="0" fontId="5" fillId="0" borderId="8" xfId="0" quotePrefix="1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4" fontId="5" fillId="0" borderId="10" xfId="1" applyNumberFormat="1" applyFont="1" applyFill="1" applyBorder="1"/>
    <xf numFmtId="4" fontId="6" fillId="0" borderId="11" xfId="1" applyNumberFormat="1" applyFont="1" applyFill="1" applyBorder="1"/>
    <xf numFmtId="4" fontId="6" fillId="0" borderId="9" xfId="1" applyNumberFormat="1" applyFont="1" applyFill="1" applyBorder="1"/>
    <xf numFmtId="4" fontId="5" fillId="0" borderId="11" xfId="1" applyNumberFormat="1" applyFont="1" applyFill="1" applyBorder="1"/>
    <xf numFmtId="4" fontId="5" fillId="0" borderId="8" xfId="1" applyNumberFormat="1" applyFont="1" applyFill="1" applyBorder="1"/>
    <xf numFmtId="4" fontId="5" fillId="0" borderId="9" xfId="1" applyNumberFormat="1" applyFont="1" applyFill="1" applyBorder="1"/>
    <xf numFmtId="4" fontId="5" fillId="0" borderId="12" xfId="1" applyNumberFormat="1" applyFont="1" applyFill="1" applyBorder="1"/>
    <xf numFmtId="4" fontId="7" fillId="0" borderId="0" xfId="1" applyNumberFormat="1" applyFont="1" applyFill="1"/>
    <xf numFmtId="0" fontId="5" fillId="0" borderId="0" xfId="0" applyFont="1" applyFill="1"/>
    <xf numFmtId="0" fontId="5" fillId="0" borderId="23" xfId="0" applyFont="1" applyFill="1" applyBorder="1" applyAlignment="1">
      <alignment horizontal="center"/>
    </xf>
    <xf numFmtId="0" fontId="5" fillId="0" borderId="23" xfId="0" quotePrefix="1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4" fontId="5" fillId="0" borderId="25" xfId="1" applyNumberFormat="1" applyFont="1" applyFill="1" applyBorder="1"/>
    <xf numFmtId="4" fontId="6" fillId="0" borderId="26" xfId="1" applyNumberFormat="1" applyFont="1" applyFill="1" applyBorder="1"/>
    <xf numFmtId="4" fontId="6" fillId="0" borderId="24" xfId="1" applyNumberFormat="1" applyFont="1" applyFill="1" applyBorder="1"/>
    <xf numFmtId="4" fontId="5" fillId="0" borderId="26" xfId="1" applyNumberFormat="1" applyFont="1" applyFill="1" applyBorder="1"/>
    <xf numFmtId="4" fontId="5" fillId="0" borderId="23" xfId="1" applyNumberFormat="1" applyFont="1" applyFill="1" applyBorder="1"/>
    <xf numFmtId="4" fontId="5" fillId="0" borderId="27" xfId="1" applyNumberFormat="1" applyFont="1" applyFill="1" applyBorder="1"/>
    <xf numFmtId="4" fontId="5" fillId="0" borderId="28" xfId="1" applyNumberFormat="1" applyFont="1" applyFill="1" applyBorder="1"/>
    <xf numFmtId="4" fontId="5" fillId="0" borderId="29" xfId="1" applyNumberFormat="1" applyFont="1" applyFill="1" applyBorder="1"/>
    <xf numFmtId="0" fontId="5" fillId="0" borderId="31" xfId="0" applyFont="1" applyFill="1" applyBorder="1" applyAlignment="1">
      <alignment horizontal="center"/>
    </xf>
    <xf numFmtId="0" fontId="5" fillId="0" borderId="31" xfId="0" quotePrefix="1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/>
    </xf>
    <xf numFmtId="4" fontId="5" fillId="0" borderId="33" xfId="1" applyNumberFormat="1" applyFont="1" applyFill="1" applyBorder="1"/>
    <xf numFmtId="4" fontId="6" fillId="0" borderId="34" xfId="1" applyNumberFormat="1" applyFont="1" applyFill="1" applyBorder="1"/>
    <xf numFmtId="4" fontId="5" fillId="0" borderId="32" xfId="1" applyNumberFormat="1" applyFont="1" applyFill="1" applyBorder="1"/>
    <xf numFmtId="4" fontId="5" fillId="0" borderId="34" xfId="1" applyNumberFormat="1" applyFont="1" applyFill="1" applyBorder="1"/>
    <xf numFmtId="4" fontId="5" fillId="0" borderId="31" xfId="1" applyNumberFormat="1" applyFont="1" applyFill="1" applyBorder="1"/>
    <xf numFmtId="4" fontId="5" fillId="0" borderId="35" xfId="1" applyNumberFormat="1" applyFont="1" applyFill="1" applyBorder="1"/>
    <xf numFmtId="0" fontId="5" fillId="0" borderId="36" xfId="0" applyFont="1" applyFill="1" applyBorder="1"/>
    <xf numFmtId="0" fontId="5" fillId="0" borderId="37" xfId="0" applyFont="1" applyFill="1" applyBorder="1" applyAlignment="1">
      <alignment horizontal="center"/>
    </xf>
    <xf numFmtId="0" fontId="5" fillId="0" borderId="38" xfId="0" applyFont="1" applyFill="1" applyBorder="1" applyAlignment="1">
      <alignment horizontal="center"/>
    </xf>
    <xf numFmtId="4" fontId="7" fillId="0" borderId="39" xfId="1" applyNumberFormat="1" applyFont="1" applyFill="1" applyBorder="1"/>
    <xf numFmtId="4" fontId="8" fillId="0" borderId="40" xfId="1" applyNumberFormat="1" applyFont="1" applyFill="1" applyBorder="1"/>
    <xf numFmtId="4" fontId="8" fillId="0" borderId="38" xfId="1" applyNumberFormat="1" applyFont="1" applyFill="1" applyBorder="1"/>
    <xf numFmtId="4" fontId="7" fillId="0" borderId="40" xfId="1" applyNumberFormat="1" applyFont="1" applyFill="1" applyBorder="1"/>
    <xf numFmtId="4" fontId="7" fillId="0" borderId="37" xfId="1" applyNumberFormat="1" applyFont="1" applyFill="1" applyBorder="1"/>
    <xf numFmtId="4" fontId="7" fillId="0" borderId="41" xfId="1" applyNumberFormat="1" applyFont="1" applyFill="1" applyBorder="1"/>
    <xf numFmtId="4" fontId="7" fillId="0" borderId="38" xfId="1" applyNumberFormat="1" applyFont="1" applyFill="1" applyBorder="1"/>
    <xf numFmtId="4" fontId="7" fillId="0" borderId="42" xfId="1" applyNumberFormat="1" applyFont="1" applyFill="1" applyBorder="1"/>
    <xf numFmtId="165" fontId="7" fillId="0" borderId="0" xfId="1" applyNumberFormat="1" applyFont="1" applyFill="1"/>
    <xf numFmtId="4" fontId="9" fillId="0" borderId="0" xfId="1" applyNumberFormat="1" applyFont="1" applyFill="1"/>
    <xf numFmtId="0" fontId="7" fillId="0" borderId="0" xfId="0" applyFont="1" applyFill="1"/>
    <xf numFmtId="0" fontId="10" fillId="0" borderId="0" xfId="0" applyFont="1" applyFill="1"/>
    <xf numFmtId="4" fontId="9" fillId="0" borderId="0" xfId="0" applyNumberFormat="1" applyFont="1" applyFill="1"/>
    <xf numFmtId="0" fontId="7" fillId="0" borderId="36" xfId="0" applyFont="1" applyFill="1" applyBorder="1"/>
    <xf numFmtId="0" fontId="7" fillId="0" borderId="37" xfId="0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/>
    </xf>
    <xf numFmtId="0" fontId="5" fillId="0" borderId="44" xfId="0" applyFont="1" applyFill="1" applyBorder="1"/>
    <xf numFmtId="0" fontId="5" fillId="0" borderId="45" xfId="0" applyFont="1" applyFill="1" applyBorder="1" applyAlignment="1">
      <alignment horizontal="center"/>
    </xf>
    <xf numFmtId="0" fontId="5" fillId="0" borderId="46" xfId="0" applyFont="1" applyFill="1" applyBorder="1" applyAlignment="1">
      <alignment horizontal="center"/>
    </xf>
    <xf numFmtId="4" fontId="7" fillId="0" borderId="47" xfId="1" applyNumberFormat="1" applyFont="1" applyFill="1" applyBorder="1"/>
    <xf numFmtId="4" fontId="6" fillId="0" borderId="48" xfId="1" applyNumberFormat="1" applyFont="1" applyFill="1" applyBorder="1"/>
    <xf numFmtId="4" fontId="8" fillId="0" borderId="46" xfId="1" applyNumberFormat="1" applyFont="1" applyFill="1" applyBorder="1"/>
    <xf numFmtId="4" fontId="7" fillId="0" borderId="49" xfId="1" applyNumberFormat="1" applyFont="1" applyFill="1" applyBorder="1"/>
    <xf numFmtId="4" fontId="7" fillId="0" borderId="45" xfId="1" applyNumberFormat="1" applyFont="1" applyFill="1" applyBorder="1"/>
    <xf numFmtId="4" fontId="7" fillId="0" borderId="46" xfId="1" applyNumberFormat="1" applyFont="1" applyFill="1" applyBorder="1"/>
    <xf numFmtId="4" fontId="7" fillId="0" borderId="50" xfId="1" applyNumberFormat="1" applyFont="1" applyFill="1" applyBorder="1"/>
    <xf numFmtId="0" fontId="5" fillId="0" borderId="0" xfId="0" applyFont="1" applyFill="1" applyAlignment="1">
      <alignment horizontal="center"/>
    </xf>
    <xf numFmtId="4" fontId="5" fillId="0" borderId="0" xfId="1" applyNumberFormat="1" applyFont="1" applyFill="1"/>
    <xf numFmtId="164" fontId="5" fillId="0" borderId="0" xfId="1" applyFont="1" applyFill="1"/>
    <xf numFmtId="164" fontId="6" fillId="0" borderId="0" xfId="1" applyFont="1" applyFill="1"/>
    <xf numFmtId="166" fontId="6" fillId="0" borderId="0" xfId="1" applyNumberFormat="1" applyFont="1" applyFill="1"/>
    <xf numFmtId="166" fontId="5" fillId="0" borderId="0" xfId="1" applyNumberFormat="1" applyFont="1" applyFill="1"/>
    <xf numFmtId="164" fontId="6" fillId="0" borderId="0" xfId="1" applyNumberFormat="1" applyFont="1" applyFill="1"/>
    <xf numFmtId="164" fontId="5" fillId="0" borderId="0" xfId="1" applyNumberFormat="1" applyFont="1" applyFill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11</xdr:col>
      <xdr:colOff>438150</xdr:colOff>
      <xdr:row>8</xdr:row>
      <xdr:rowOff>133350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0" y="1181100"/>
          <a:ext cx="71818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ts val="1400"/>
            </a:lnSpc>
            <a:spcAft>
              <a:spcPts val="0"/>
            </a:spcAft>
          </a:pPr>
          <a:r>
            <a:rPr lang="es-GT" sz="1400" b="1">
              <a:solidFill>
                <a:srgbClr val="0F243E"/>
              </a:solidFill>
              <a:effectLst/>
              <a:latin typeface="Helvetica"/>
              <a:ea typeface="Cambria"/>
              <a:cs typeface="Times New Roman"/>
            </a:rPr>
            <a:t>Unidad de Administración Financiera /UDAF Central Departamento de Programación y Presupuesto</a:t>
          </a:r>
          <a:endParaRPr lang="es-GT" sz="1400">
            <a:effectLst/>
            <a:latin typeface="Cambria"/>
            <a:ea typeface="Cambria"/>
            <a:cs typeface="Times New Roman"/>
          </a:endParaRPr>
        </a:p>
      </xdr:txBody>
    </xdr:sp>
    <xdr:clientData/>
  </xdr:twoCellAnchor>
  <xdr:twoCellAnchor editAs="oneCell">
    <xdr:from>
      <xdr:col>0</xdr:col>
      <xdr:colOff>314325</xdr:colOff>
      <xdr:row>0</xdr:row>
      <xdr:rowOff>28575</xdr:rowOff>
    </xdr:from>
    <xdr:to>
      <xdr:col>7</xdr:col>
      <xdr:colOff>161925</xdr:colOff>
      <xdr:row>6</xdr:row>
      <xdr:rowOff>123825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28575"/>
          <a:ext cx="4248150" cy="1104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B109"/>
  <sheetViews>
    <sheetView tabSelected="1" view="pageBreakPreview" zoomScaleNormal="100" zoomScaleSheetLayoutView="100" workbookViewId="0">
      <selection sqref="A1:XFD1048576"/>
    </sheetView>
  </sheetViews>
  <sheetFormatPr baseColWidth="10" defaultRowHeight="12.75" x14ac:dyDescent="0.2"/>
  <cols>
    <col min="1" max="1" width="35.42578125" style="23" customWidth="1"/>
    <col min="2" max="2" width="5.28515625" style="23" customWidth="1"/>
    <col min="3" max="3" width="6.5703125" style="23" customWidth="1"/>
    <col min="4" max="4" width="6.140625" style="23" customWidth="1"/>
    <col min="5" max="5" width="12.5703125" style="23" customWidth="1"/>
    <col min="6" max="6" width="7.85546875" style="23" hidden="1" customWidth="1"/>
    <col min="7" max="7" width="11.28515625" style="23" hidden="1" customWidth="1"/>
    <col min="8" max="8" width="12.5703125" style="23" customWidth="1"/>
    <col min="9" max="9" width="10.7109375" style="23" hidden="1" customWidth="1"/>
    <col min="10" max="12" width="11.28515625" style="23" customWidth="1"/>
    <col min="13" max="13" width="11.42578125" style="23" customWidth="1"/>
    <col min="14" max="14" width="11.42578125" style="23" hidden="1" customWidth="1"/>
    <col min="15" max="16" width="10.5703125" style="23" hidden="1" customWidth="1"/>
    <col min="17" max="18" width="10.85546875" style="23" hidden="1" customWidth="1"/>
    <col min="19" max="19" width="12.5703125" style="23" hidden="1" customWidth="1"/>
    <col min="20" max="20" width="10.28515625" style="23" hidden="1" customWidth="1"/>
    <col min="21" max="21" width="12.7109375" style="23" customWidth="1"/>
    <col min="22" max="22" width="13.42578125" style="23" customWidth="1"/>
    <col min="23" max="23" width="8.85546875" style="23" customWidth="1"/>
    <col min="24" max="24" width="9.5703125" style="23" customWidth="1"/>
    <col min="25" max="26" width="10.7109375" style="23" customWidth="1"/>
    <col min="27" max="27" width="21" style="23" customWidth="1"/>
    <col min="28" max="28" width="18.5703125" style="23" customWidth="1"/>
    <col min="29" max="16384" width="11.42578125" style="23"/>
  </cols>
  <sheetData>
    <row r="5" spans="1:27" ht="15.75" x14ac:dyDescent="0.25">
      <c r="J5" s="24" t="s">
        <v>0</v>
      </c>
      <c r="M5" s="24"/>
      <c r="N5" s="24"/>
      <c r="O5" s="24"/>
      <c r="P5" s="24"/>
      <c r="Q5" s="24"/>
      <c r="R5" s="24"/>
      <c r="S5" s="24"/>
      <c r="T5" s="24"/>
      <c r="U5" s="24"/>
      <c r="V5" s="24"/>
    </row>
    <row r="7" spans="1:27" ht="13.5" customHeight="1" x14ac:dyDescent="0.2"/>
    <row r="8" spans="1:27" ht="15" customHeight="1" x14ac:dyDescent="0.2"/>
    <row r="9" spans="1:27" ht="15" customHeight="1" x14ac:dyDescent="0.2"/>
    <row r="10" spans="1:27" ht="20.25" customHeight="1" x14ac:dyDescent="0.3">
      <c r="A10" s="25" t="s">
        <v>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</row>
    <row r="11" spans="1:27" ht="15" customHeight="1" thickBot="1" x14ac:dyDescent="0.25"/>
    <row r="12" spans="1:27" ht="25.5" customHeight="1" x14ac:dyDescent="0.2">
      <c r="A12" s="26" t="s">
        <v>2</v>
      </c>
      <c r="B12" s="27" t="s">
        <v>3</v>
      </c>
      <c r="C12" s="27" t="s">
        <v>4</v>
      </c>
      <c r="D12" s="28" t="s">
        <v>5</v>
      </c>
      <c r="E12" s="29" t="s">
        <v>6</v>
      </c>
      <c r="F12" s="30" t="s">
        <v>7</v>
      </c>
      <c r="G12" s="28" t="s">
        <v>8</v>
      </c>
      <c r="H12" s="29" t="s">
        <v>9</v>
      </c>
      <c r="I12" s="30" t="s">
        <v>10</v>
      </c>
      <c r="J12" s="27" t="s">
        <v>11</v>
      </c>
      <c r="K12" s="27" t="s">
        <v>12</v>
      </c>
      <c r="L12" s="27" t="s">
        <v>13</v>
      </c>
      <c r="M12" s="27" t="s">
        <v>14</v>
      </c>
      <c r="N12" s="27" t="s">
        <v>15</v>
      </c>
      <c r="O12" s="27" t="s">
        <v>16</v>
      </c>
      <c r="P12" s="27" t="s">
        <v>17</v>
      </c>
      <c r="Q12" s="27" t="s">
        <v>18</v>
      </c>
      <c r="R12" s="27" t="s">
        <v>19</v>
      </c>
      <c r="S12" s="27" t="s">
        <v>20</v>
      </c>
      <c r="T12" s="28" t="s">
        <v>21</v>
      </c>
      <c r="U12" s="31" t="s">
        <v>22</v>
      </c>
      <c r="V12" s="32" t="s">
        <v>23</v>
      </c>
    </row>
    <row r="13" spans="1:27" ht="15" customHeight="1" x14ac:dyDescent="0.2">
      <c r="A13" s="33" t="s">
        <v>24</v>
      </c>
      <c r="B13" s="34">
        <v>11</v>
      </c>
      <c r="C13" s="35" t="s">
        <v>25</v>
      </c>
      <c r="D13" s="36">
        <v>453</v>
      </c>
      <c r="E13" s="37">
        <v>37571807</v>
      </c>
      <c r="F13" s="38"/>
      <c r="G13" s="39"/>
      <c r="H13" s="37">
        <f>SUM(E13-F13+G13)</f>
        <v>37571807</v>
      </c>
      <c r="I13" s="40"/>
      <c r="J13" s="41">
        <v>3000000</v>
      </c>
      <c r="K13" s="41">
        <f>6000000+500000</f>
        <v>6500000</v>
      </c>
      <c r="L13" s="41">
        <v>8900000</v>
      </c>
      <c r="M13" s="41">
        <v>4600000</v>
      </c>
      <c r="N13" s="41"/>
      <c r="O13" s="41"/>
      <c r="P13" s="41"/>
      <c r="Q13" s="41"/>
      <c r="R13" s="41"/>
      <c r="S13" s="41"/>
      <c r="T13" s="42"/>
      <c r="U13" s="37">
        <f>SUM(I13:T13)</f>
        <v>23000000</v>
      </c>
      <c r="V13" s="43">
        <f>SUM(H13-U13)</f>
        <v>14571807</v>
      </c>
      <c r="W13" s="44"/>
      <c r="X13" s="44"/>
      <c r="Y13" s="44"/>
      <c r="Z13" s="44"/>
      <c r="AA13" s="45"/>
    </row>
    <row r="14" spans="1:27" ht="15" customHeight="1" x14ac:dyDescent="0.2">
      <c r="A14" s="33" t="s">
        <v>26</v>
      </c>
      <c r="B14" s="34">
        <v>11</v>
      </c>
      <c r="C14" s="35">
        <v>1601</v>
      </c>
      <c r="D14" s="36">
        <v>453</v>
      </c>
      <c r="E14" s="37">
        <v>750000</v>
      </c>
      <c r="F14" s="38"/>
      <c r="G14" s="39"/>
      <c r="H14" s="5">
        <f t="shared" ref="H14:H45" si="0">SUM(E14-F14+G14)</f>
        <v>750000</v>
      </c>
      <c r="I14" s="40"/>
      <c r="J14" s="41">
        <v>0</v>
      </c>
      <c r="K14" s="41">
        <v>0</v>
      </c>
      <c r="L14" s="41">
        <v>0</v>
      </c>
      <c r="M14" s="41">
        <v>0</v>
      </c>
      <c r="N14" s="41"/>
      <c r="O14" s="41"/>
      <c r="P14" s="41"/>
      <c r="Q14" s="41"/>
      <c r="R14" s="41"/>
      <c r="S14" s="41"/>
      <c r="T14" s="42"/>
      <c r="U14" s="5">
        <f t="shared" ref="U14:U45" si="1">SUM(I14:T14)</f>
        <v>0</v>
      </c>
      <c r="V14" s="11">
        <f t="shared" ref="V14:V45" si="2">SUM(H14-U14)</f>
        <v>750000</v>
      </c>
      <c r="W14" s="44"/>
      <c r="X14" s="44"/>
      <c r="Y14" s="44"/>
      <c r="Z14" s="44"/>
      <c r="AA14" s="45"/>
    </row>
    <row r="15" spans="1:27" ht="15" customHeight="1" x14ac:dyDescent="0.2">
      <c r="A15" s="1" t="s">
        <v>27</v>
      </c>
      <c r="B15" s="2">
        <v>11</v>
      </c>
      <c r="C15" s="3" t="s">
        <v>25</v>
      </c>
      <c r="D15" s="4">
        <v>453</v>
      </c>
      <c r="E15" s="5">
        <v>35000000</v>
      </c>
      <c r="F15" s="6"/>
      <c r="G15" s="7"/>
      <c r="H15" s="5">
        <f t="shared" si="0"/>
        <v>35000000</v>
      </c>
      <c r="I15" s="8"/>
      <c r="J15" s="9">
        <v>2000000</v>
      </c>
      <c r="K15" s="9">
        <f>2500000+285000</f>
        <v>2785000</v>
      </c>
      <c r="L15" s="9">
        <v>2916667</v>
      </c>
      <c r="M15" s="9">
        <v>2916667</v>
      </c>
      <c r="N15" s="9"/>
      <c r="O15" s="9"/>
      <c r="P15" s="9"/>
      <c r="Q15" s="9"/>
      <c r="R15" s="9"/>
      <c r="S15" s="9"/>
      <c r="T15" s="10"/>
      <c r="U15" s="5">
        <f t="shared" si="1"/>
        <v>10618334</v>
      </c>
      <c r="V15" s="11">
        <f t="shared" si="2"/>
        <v>24381666</v>
      </c>
      <c r="W15" s="44"/>
      <c r="X15" s="44"/>
      <c r="Y15" s="44"/>
      <c r="Z15" s="44"/>
      <c r="AA15" s="45"/>
    </row>
    <row r="16" spans="1:27" ht="15" customHeight="1" x14ac:dyDescent="0.2">
      <c r="A16" s="1" t="s">
        <v>28</v>
      </c>
      <c r="B16" s="2">
        <v>11</v>
      </c>
      <c r="C16" s="3" t="s">
        <v>25</v>
      </c>
      <c r="D16" s="4">
        <v>461</v>
      </c>
      <c r="E16" s="5">
        <v>0</v>
      </c>
      <c r="F16" s="6"/>
      <c r="G16" s="7"/>
      <c r="H16" s="5">
        <f t="shared" si="0"/>
        <v>0</v>
      </c>
      <c r="I16" s="8"/>
      <c r="J16" s="9">
        <v>0</v>
      </c>
      <c r="K16" s="9">
        <v>0</v>
      </c>
      <c r="L16" s="9">
        <v>0</v>
      </c>
      <c r="M16" s="9">
        <v>0</v>
      </c>
      <c r="N16" s="9"/>
      <c r="O16" s="9"/>
      <c r="P16" s="9"/>
      <c r="Q16" s="9"/>
      <c r="R16" s="9"/>
      <c r="S16" s="9"/>
      <c r="T16" s="10"/>
      <c r="U16" s="5">
        <f t="shared" si="1"/>
        <v>0</v>
      </c>
      <c r="V16" s="11">
        <f t="shared" si="2"/>
        <v>0</v>
      </c>
      <c r="W16" s="44"/>
      <c r="X16" s="44"/>
      <c r="Y16" s="44"/>
      <c r="Z16" s="44"/>
      <c r="AA16" s="45"/>
    </row>
    <row r="17" spans="1:28" ht="15" customHeight="1" x14ac:dyDescent="0.2">
      <c r="A17" s="1" t="s">
        <v>29</v>
      </c>
      <c r="B17" s="2">
        <v>11</v>
      </c>
      <c r="C17" s="3" t="s">
        <v>30</v>
      </c>
      <c r="D17" s="4">
        <v>453</v>
      </c>
      <c r="E17" s="5">
        <v>2000000</v>
      </c>
      <c r="F17" s="6"/>
      <c r="G17" s="7"/>
      <c r="H17" s="5">
        <f t="shared" si="0"/>
        <v>2000000</v>
      </c>
      <c r="I17" s="8"/>
      <c r="J17" s="9">
        <v>166667</v>
      </c>
      <c r="K17" s="9">
        <f>150000+161000</f>
        <v>311000</v>
      </c>
      <c r="L17" s="9">
        <v>166667</v>
      </c>
      <c r="M17" s="9">
        <v>166667</v>
      </c>
      <c r="N17" s="9"/>
      <c r="O17" s="9"/>
      <c r="P17" s="9"/>
      <c r="Q17" s="9"/>
      <c r="R17" s="9"/>
      <c r="S17" s="9"/>
      <c r="T17" s="10"/>
      <c r="U17" s="5">
        <f t="shared" si="1"/>
        <v>811001</v>
      </c>
      <c r="V17" s="11">
        <f t="shared" si="2"/>
        <v>1188999</v>
      </c>
      <c r="W17" s="44"/>
      <c r="X17" s="44"/>
      <c r="Y17" s="44"/>
      <c r="Z17" s="44"/>
      <c r="AA17" s="45"/>
    </row>
    <row r="18" spans="1:28" ht="15" customHeight="1" x14ac:dyDescent="0.2">
      <c r="A18" s="1" t="s">
        <v>29</v>
      </c>
      <c r="B18" s="2">
        <v>21</v>
      </c>
      <c r="C18" s="3" t="s">
        <v>30</v>
      </c>
      <c r="D18" s="4">
        <v>453</v>
      </c>
      <c r="E18" s="5">
        <v>34000000</v>
      </c>
      <c r="F18" s="6"/>
      <c r="G18" s="7"/>
      <c r="H18" s="5">
        <f t="shared" si="0"/>
        <v>34000000</v>
      </c>
      <c r="I18" s="8"/>
      <c r="J18" s="9">
        <v>2500000</v>
      </c>
      <c r="K18" s="9">
        <v>2500000</v>
      </c>
      <c r="L18" s="9">
        <v>2833333</v>
      </c>
      <c r="M18" s="9">
        <v>2833333</v>
      </c>
      <c r="N18" s="9"/>
      <c r="O18" s="9"/>
      <c r="P18" s="9"/>
      <c r="Q18" s="9"/>
      <c r="R18" s="9"/>
      <c r="S18" s="9"/>
      <c r="T18" s="10"/>
      <c r="U18" s="5">
        <f t="shared" si="1"/>
        <v>10666666</v>
      </c>
      <c r="V18" s="11">
        <f t="shared" si="2"/>
        <v>23333334</v>
      </c>
      <c r="W18" s="44"/>
      <c r="X18" s="44"/>
      <c r="Y18" s="44"/>
      <c r="Z18" s="44"/>
      <c r="AA18" s="45"/>
    </row>
    <row r="19" spans="1:28" ht="15" customHeight="1" x14ac:dyDescent="0.2">
      <c r="A19" s="1" t="s">
        <v>31</v>
      </c>
      <c r="B19" s="2">
        <v>21</v>
      </c>
      <c r="C19" s="3" t="s">
        <v>25</v>
      </c>
      <c r="D19" s="4">
        <v>453</v>
      </c>
      <c r="E19" s="5">
        <v>49101200</v>
      </c>
      <c r="F19" s="6"/>
      <c r="G19" s="7"/>
      <c r="H19" s="5">
        <f t="shared" si="0"/>
        <v>49101200</v>
      </c>
      <c r="I19" s="8"/>
      <c r="J19" s="9">
        <v>4000000</v>
      </c>
      <c r="K19" s="9">
        <v>4000000</v>
      </c>
      <c r="L19" s="9">
        <v>3000000</v>
      </c>
      <c r="M19" s="9">
        <v>4091767</v>
      </c>
      <c r="N19" s="9"/>
      <c r="O19" s="9"/>
      <c r="P19" s="9"/>
      <c r="Q19" s="9"/>
      <c r="R19" s="9"/>
      <c r="S19" s="9"/>
      <c r="T19" s="10"/>
      <c r="U19" s="5">
        <f t="shared" si="1"/>
        <v>15091767</v>
      </c>
      <c r="V19" s="11">
        <f t="shared" si="2"/>
        <v>34009433</v>
      </c>
      <c r="W19" s="44"/>
      <c r="X19" s="44"/>
      <c r="Y19" s="44"/>
      <c r="Z19" s="44"/>
      <c r="AA19" s="45"/>
    </row>
    <row r="20" spans="1:28" ht="15" customHeight="1" x14ac:dyDescent="0.2">
      <c r="A20" s="1" t="s">
        <v>32</v>
      </c>
      <c r="B20" s="2">
        <v>21</v>
      </c>
      <c r="C20" s="3" t="s">
        <v>25</v>
      </c>
      <c r="D20" s="4">
        <v>461</v>
      </c>
      <c r="E20" s="5">
        <v>13000000</v>
      </c>
      <c r="F20" s="6"/>
      <c r="G20" s="7"/>
      <c r="H20" s="5">
        <f t="shared" si="0"/>
        <v>13000000</v>
      </c>
      <c r="I20" s="8"/>
      <c r="J20" s="9">
        <v>1083333</v>
      </c>
      <c r="K20" s="9">
        <f>1000000+226900</f>
        <v>1226900</v>
      </c>
      <c r="L20" s="9">
        <v>1371500</v>
      </c>
      <c r="M20" s="9">
        <v>1083333</v>
      </c>
      <c r="N20" s="9"/>
      <c r="O20" s="9"/>
      <c r="P20" s="9"/>
      <c r="Q20" s="9"/>
      <c r="R20" s="9"/>
      <c r="S20" s="9"/>
      <c r="T20" s="10"/>
      <c r="U20" s="5">
        <f t="shared" si="1"/>
        <v>4765066</v>
      </c>
      <c r="V20" s="11">
        <f>SUM(H20-U20)</f>
        <v>8234934</v>
      </c>
      <c r="W20" s="44"/>
      <c r="X20" s="44"/>
      <c r="Y20" s="44"/>
      <c r="Z20" s="44"/>
      <c r="AA20" s="45"/>
    </row>
    <row r="21" spans="1:28" ht="15" customHeight="1" x14ac:dyDescent="0.2">
      <c r="A21" s="1" t="s">
        <v>29</v>
      </c>
      <c r="B21" s="2">
        <v>21</v>
      </c>
      <c r="C21" s="3" t="s">
        <v>30</v>
      </c>
      <c r="D21" s="4">
        <v>533</v>
      </c>
      <c r="E21" s="5">
        <v>4000000</v>
      </c>
      <c r="F21" s="6"/>
      <c r="G21" s="7"/>
      <c r="H21" s="5">
        <f t="shared" si="0"/>
        <v>4000000</v>
      </c>
      <c r="I21" s="8"/>
      <c r="J21" s="9">
        <v>0</v>
      </c>
      <c r="K21" s="9">
        <v>333333</v>
      </c>
      <c r="L21" s="9">
        <v>333333</v>
      </c>
      <c r="M21" s="9">
        <v>333333</v>
      </c>
      <c r="N21" s="9"/>
      <c r="O21" s="20"/>
      <c r="P21" s="20"/>
      <c r="Q21" s="20"/>
      <c r="R21" s="20"/>
      <c r="S21" s="20"/>
      <c r="T21" s="21"/>
      <c r="U21" s="16">
        <f t="shared" si="1"/>
        <v>999999</v>
      </c>
      <c r="V21" s="11">
        <f>SUM(H21-U21)</f>
        <v>3000001</v>
      </c>
      <c r="W21" s="44"/>
      <c r="X21" s="44"/>
      <c r="Y21" s="44"/>
      <c r="Z21" s="44"/>
      <c r="AA21" s="45"/>
    </row>
    <row r="22" spans="1:28" ht="15" customHeight="1" x14ac:dyDescent="0.2">
      <c r="A22" s="12" t="s">
        <v>31</v>
      </c>
      <c r="B22" s="46">
        <v>21</v>
      </c>
      <c r="C22" s="47" t="s">
        <v>25</v>
      </c>
      <c r="D22" s="48">
        <v>533</v>
      </c>
      <c r="E22" s="49">
        <v>77128800</v>
      </c>
      <c r="F22" s="50"/>
      <c r="G22" s="51"/>
      <c r="H22" s="49">
        <f t="shared" si="0"/>
        <v>77128800</v>
      </c>
      <c r="I22" s="52"/>
      <c r="J22" s="53">
        <v>0</v>
      </c>
      <c r="K22" s="53">
        <v>6000000</v>
      </c>
      <c r="L22" s="53">
        <v>0</v>
      </c>
      <c r="M22" s="53">
        <v>3759604</v>
      </c>
      <c r="N22" s="20"/>
      <c r="O22" s="54"/>
      <c r="P22" s="54"/>
      <c r="Q22" s="54"/>
      <c r="R22" s="54"/>
      <c r="S22" s="54"/>
      <c r="T22" s="55"/>
      <c r="U22" s="56">
        <f t="shared" si="1"/>
        <v>9759604</v>
      </c>
      <c r="V22" s="22">
        <f>SUM(H22-U22)</f>
        <v>67369196</v>
      </c>
      <c r="W22" s="44"/>
      <c r="X22" s="44"/>
      <c r="Y22" s="44"/>
      <c r="Z22" s="44"/>
      <c r="AA22" s="45"/>
    </row>
    <row r="23" spans="1:28" ht="15" customHeight="1" x14ac:dyDescent="0.2">
      <c r="A23" s="12" t="s">
        <v>31</v>
      </c>
      <c r="B23" s="57">
        <v>11</v>
      </c>
      <c r="C23" s="58" t="s">
        <v>25</v>
      </c>
      <c r="D23" s="59">
        <v>533</v>
      </c>
      <c r="E23" s="60"/>
      <c r="F23" s="61"/>
      <c r="G23" s="62">
        <v>8208407</v>
      </c>
      <c r="H23" s="60">
        <v>8208407</v>
      </c>
      <c r="I23" s="63"/>
      <c r="J23" s="64">
        <v>0</v>
      </c>
      <c r="K23" s="64">
        <v>0</v>
      </c>
      <c r="L23" s="64">
        <v>8208407</v>
      </c>
      <c r="M23" s="64">
        <v>0</v>
      </c>
      <c r="N23" s="65"/>
      <c r="O23" s="64"/>
      <c r="P23" s="64"/>
      <c r="Q23" s="64"/>
      <c r="R23" s="64"/>
      <c r="S23" s="64"/>
      <c r="T23" s="62"/>
      <c r="U23" s="60">
        <f t="shared" si="1"/>
        <v>8208407</v>
      </c>
      <c r="V23" s="22">
        <f>SUM(H23-U23)</f>
        <v>0</v>
      </c>
      <c r="W23" s="44"/>
      <c r="X23" s="44"/>
      <c r="Y23" s="44"/>
      <c r="Z23" s="44"/>
      <c r="AA23" s="45"/>
    </row>
    <row r="24" spans="1:28" ht="18.75" customHeight="1" x14ac:dyDescent="0.2">
      <c r="A24" s="66"/>
      <c r="B24" s="67"/>
      <c r="C24" s="67"/>
      <c r="D24" s="68"/>
      <c r="E24" s="69">
        <f>SUM(E13:E22)</f>
        <v>252551807</v>
      </c>
      <c r="F24" s="70">
        <f>SUM(F13:F22)</f>
        <v>0</v>
      </c>
      <c r="G24" s="71">
        <f>SUM(G13:G22)</f>
        <v>0</v>
      </c>
      <c r="H24" s="69">
        <f>SUM(H13:H22)</f>
        <v>252551807</v>
      </c>
      <c r="I24" s="72">
        <f>SUM(I13:I22)</f>
        <v>0</v>
      </c>
      <c r="J24" s="73">
        <f>SUM(J13:J23)</f>
        <v>12750000</v>
      </c>
      <c r="K24" s="73">
        <f>SUM(K13:K23)</f>
        <v>23656233</v>
      </c>
      <c r="L24" s="73">
        <f>SUM(L13:L23)</f>
        <v>27729907</v>
      </c>
      <c r="M24" s="73">
        <f>SUM(M13:M23)</f>
        <v>19784704</v>
      </c>
      <c r="N24" s="74">
        <f t="shared" ref="N24:T24" si="3">SUM(N13:N22)</f>
        <v>0</v>
      </c>
      <c r="O24" s="73">
        <f t="shared" si="3"/>
        <v>0</v>
      </c>
      <c r="P24" s="73">
        <f t="shared" si="3"/>
        <v>0</v>
      </c>
      <c r="Q24" s="73">
        <f t="shared" si="3"/>
        <v>0</v>
      </c>
      <c r="R24" s="73">
        <f t="shared" si="3"/>
        <v>0</v>
      </c>
      <c r="S24" s="73">
        <f t="shared" si="3"/>
        <v>0</v>
      </c>
      <c r="T24" s="75">
        <f t="shared" si="3"/>
        <v>0</v>
      </c>
      <c r="U24" s="69">
        <f>SUM(U13:U23)</f>
        <v>83920844</v>
      </c>
      <c r="V24" s="76">
        <f t="shared" si="2"/>
        <v>168630963</v>
      </c>
      <c r="W24" s="44"/>
      <c r="X24" s="44"/>
      <c r="Y24" s="44"/>
      <c r="Z24" s="44"/>
      <c r="AA24" s="45"/>
    </row>
    <row r="25" spans="1:28" ht="15" customHeight="1" x14ac:dyDescent="0.2">
      <c r="A25" s="33"/>
      <c r="B25" s="34"/>
      <c r="C25" s="34"/>
      <c r="D25" s="36"/>
      <c r="E25" s="37"/>
      <c r="F25" s="38"/>
      <c r="G25" s="39"/>
      <c r="H25" s="37"/>
      <c r="I25" s="40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2"/>
      <c r="U25" s="37"/>
      <c r="V25" s="43"/>
      <c r="W25" s="44"/>
      <c r="X25" s="44"/>
      <c r="Y25" s="44"/>
      <c r="Z25" s="44"/>
      <c r="AA25" s="45"/>
    </row>
    <row r="26" spans="1:28" ht="15" customHeight="1" x14ac:dyDescent="0.2">
      <c r="A26" s="1" t="s">
        <v>33</v>
      </c>
      <c r="B26" s="2">
        <v>11</v>
      </c>
      <c r="C26" s="3" t="s">
        <v>25</v>
      </c>
      <c r="D26" s="4">
        <v>435</v>
      </c>
      <c r="E26" s="5">
        <v>3350000</v>
      </c>
      <c r="F26" s="6"/>
      <c r="G26" s="7"/>
      <c r="H26" s="5">
        <f t="shared" si="0"/>
        <v>3350000</v>
      </c>
      <c r="I26" s="8"/>
      <c r="J26" s="9">
        <v>279167</v>
      </c>
      <c r="K26" s="9">
        <v>274098.67</v>
      </c>
      <c r="L26" s="9">
        <v>184421.89</v>
      </c>
      <c r="M26" s="9">
        <v>182421.51</v>
      </c>
      <c r="N26" s="9"/>
      <c r="O26" s="9"/>
      <c r="P26" s="9"/>
      <c r="Q26" s="9"/>
      <c r="R26" s="9"/>
      <c r="S26" s="9"/>
      <c r="T26" s="10"/>
      <c r="U26" s="5">
        <f t="shared" si="1"/>
        <v>920109.07</v>
      </c>
      <c r="V26" s="11">
        <f t="shared" si="2"/>
        <v>2429890.9300000002</v>
      </c>
      <c r="W26" s="44"/>
      <c r="X26" s="44"/>
      <c r="Y26" s="44"/>
      <c r="Z26" s="44"/>
      <c r="AA26" s="45"/>
    </row>
    <row r="27" spans="1:28" ht="15" customHeight="1" x14ac:dyDescent="0.2">
      <c r="A27" s="1" t="s">
        <v>34</v>
      </c>
      <c r="B27" s="2">
        <v>11</v>
      </c>
      <c r="C27" s="3" t="s">
        <v>25</v>
      </c>
      <c r="D27" s="4">
        <v>435</v>
      </c>
      <c r="E27" s="5">
        <v>500000</v>
      </c>
      <c r="F27" s="6"/>
      <c r="G27" s="7"/>
      <c r="H27" s="5">
        <f t="shared" si="0"/>
        <v>500000</v>
      </c>
      <c r="I27" s="8"/>
      <c r="J27" s="9">
        <v>41667</v>
      </c>
      <c r="K27" s="9">
        <v>41667</v>
      </c>
      <c r="L27" s="9">
        <v>41667</v>
      </c>
      <c r="M27" s="9">
        <v>41667</v>
      </c>
      <c r="N27" s="9"/>
      <c r="O27" s="9"/>
      <c r="P27" s="9"/>
      <c r="Q27" s="9"/>
      <c r="R27" s="9"/>
      <c r="S27" s="9"/>
      <c r="T27" s="10"/>
      <c r="U27" s="5">
        <f t="shared" si="1"/>
        <v>166668</v>
      </c>
      <c r="V27" s="11">
        <f t="shared" si="2"/>
        <v>333332</v>
      </c>
      <c r="W27" s="44"/>
      <c r="X27" s="44"/>
      <c r="Y27" s="44"/>
      <c r="Z27" s="44"/>
      <c r="AA27" s="45"/>
    </row>
    <row r="28" spans="1:28" ht="15" customHeight="1" x14ac:dyDescent="0.2">
      <c r="A28" s="1" t="s">
        <v>35</v>
      </c>
      <c r="B28" s="2">
        <v>11</v>
      </c>
      <c r="C28" s="3" t="s">
        <v>25</v>
      </c>
      <c r="D28" s="4">
        <v>435</v>
      </c>
      <c r="E28" s="5">
        <v>0</v>
      </c>
      <c r="F28" s="6"/>
      <c r="G28" s="7"/>
      <c r="H28" s="5">
        <f t="shared" si="0"/>
        <v>0</v>
      </c>
      <c r="I28" s="8"/>
      <c r="J28" s="9">
        <v>0</v>
      </c>
      <c r="K28" s="9">
        <v>0</v>
      </c>
      <c r="L28" s="9">
        <v>0</v>
      </c>
      <c r="M28" s="9">
        <v>0</v>
      </c>
      <c r="N28" s="9"/>
      <c r="O28" s="9"/>
      <c r="P28" s="9"/>
      <c r="Q28" s="9"/>
      <c r="R28" s="9"/>
      <c r="S28" s="9"/>
      <c r="T28" s="10"/>
      <c r="U28" s="5">
        <f t="shared" si="1"/>
        <v>0</v>
      </c>
      <c r="V28" s="11">
        <f t="shared" si="2"/>
        <v>0</v>
      </c>
      <c r="W28" s="44"/>
      <c r="X28" s="44"/>
      <c r="Y28" s="44"/>
      <c r="Z28" s="44"/>
      <c r="AA28" s="45"/>
    </row>
    <row r="29" spans="1:28" ht="15" customHeight="1" x14ac:dyDescent="0.2">
      <c r="A29" s="1" t="s">
        <v>36</v>
      </c>
      <c r="B29" s="2">
        <v>11</v>
      </c>
      <c r="C29" s="3" t="s">
        <v>25</v>
      </c>
      <c r="D29" s="4">
        <v>472</v>
      </c>
      <c r="E29" s="5">
        <v>2000000</v>
      </c>
      <c r="F29" s="6"/>
      <c r="G29" s="7"/>
      <c r="H29" s="5">
        <f t="shared" si="0"/>
        <v>2000000</v>
      </c>
      <c r="I29" s="8"/>
      <c r="J29" s="9">
        <v>166667</v>
      </c>
      <c r="K29" s="9">
        <v>100000</v>
      </c>
      <c r="L29" s="9">
        <v>166667</v>
      </c>
      <c r="M29" s="9">
        <v>166667</v>
      </c>
      <c r="N29" s="9"/>
      <c r="O29" s="9"/>
      <c r="P29" s="9"/>
      <c r="Q29" s="9"/>
      <c r="R29" s="9"/>
      <c r="S29" s="9"/>
      <c r="T29" s="10"/>
      <c r="U29" s="5">
        <f t="shared" si="1"/>
        <v>600001</v>
      </c>
      <c r="V29" s="11">
        <f t="shared" si="2"/>
        <v>1399999</v>
      </c>
      <c r="W29" s="44"/>
      <c r="X29" s="44"/>
      <c r="Y29" s="44"/>
      <c r="Z29" s="44"/>
      <c r="AA29" s="45"/>
    </row>
    <row r="30" spans="1:28" ht="15" customHeight="1" x14ac:dyDescent="0.2">
      <c r="A30" s="1" t="s">
        <v>37</v>
      </c>
      <c r="B30" s="2">
        <v>11</v>
      </c>
      <c r="C30" s="3" t="s">
        <v>25</v>
      </c>
      <c r="D30" s="4">
        <v>472</v>
      </c>
      <c r="E30" s="5">
        <v>37000</v>
      </c>
      <c r="F30" s="6"/>
      <c r="G30" s="7"/>
      <c r="H30" s="5">
        <f t="shared" si="0"/>
        <v>37000</v>
      </c>
      <c r="I30" s="8"/>
      <c r="J30" s="9">
        <v>0</v>
      </c>
      <c r="K30" s="9">
        <v>0</v>
      </c>
      <c r="L30" s="9">
        <v>30163.38</v>
      </c>
      <c r="M30" s="9">
        <v>0</v>
      </c>
      <c r="N30" s="9"/>
      <c r="O30" s="9"/>
      <c r="P30" s="9"/>
      <c r="Q30" s="9"/>
      <c r="R30" s="9"/>
      <c r="S30" s="9"/>
      <c r="T30" s="10"/>
      <c r="U30" s="5">
        <f t="shared" si="1"/>
        <v>30163.38</v>
      </c>
      <c r="V30" s="11">
        <f t="shared" si="2"/>
        <v>6836.619999999999</v>
      </c>
      <c r="W30" s="44"/>
      <c r="X30" s="44"/>
      <c r="Y30" s="44"/>
      <c r="Z30" s="44"/>
      <c r="AA30" s="45"/>
    </row>
    <row r="31" spans="1:28" ht="15" customHeight="1" x14ac:dyDescent="0.2">
      <c r="A31" s="1" t="s">
        <v>38</v>
      </c>
      <c r="B31" s="2">
        <v>11</v>
      </c>
      <c r="C31" s="3" t="s">
        <v>25</v>
      </c>
      <c r="D31" s="4">
        <v>436</v>
      </c>
      <c r="E31" s="5">
        <v>0</v>
      </c>
      <c r="F31" s="6"/>
      <c r="G31" s="7"/>
      <c r="H31" s="5">
        <f t="shared" si="0"/>
        <v>0</v>
      </c>
      <c r="I31" s="8"/>
      <c r="J31" s="9">
        <v>0</v>
      </c>
      <c r="K31" s="9">
        <v>0</v>
      </c>
      <c r="L31" s="9">
        <v>0</v>
      </c>
      <c r="M31" s="9">
        <v>0</v>
      </c>
      <c r="N31" s="9"/>
      <c r="O31" s="9"/>
      <c r="P31" s="9"/>
      <c r="Q31" s="9"/>
      <c r="R31" s="9"/>
      <c r="S31" s="9"/>
      <c r="T31" s="10"/>
      <c r="U31" s="5">
        <f t="shared" si="1"/>
        <v>0</v>
      </c>
      <c r="V31" s="11">
        <f t="shared" si="2"/>
        <v>0</v>
      </c>
      <c r="W31" s="44"/>
      <c r="X31" s="44"/>
      <c r="Y31" s="44"/>
      <c r="Z31" s="44"/>
      <c r="AA31" s="45"/>
    </row>
    <row r="32" spans="1:28" ht="15" customHeight="1" x14ac:dyDescent="0.2">
      <c r="A32" s="1" t="s">
        <v>39</v>
      </c>
      <c r="B32" s="2">
        <v>11</v>
      </c>
      <c r="C32" s="3" t="s">
        <v>25</v>
      </c>
      <c r="D32" s="4">
        <v>472</v>
      </c>
      <c r="E32" s="5">
        <v>2000000</v>
      </c>
      <c r="F32" s="6"/>
      <c r="G32" s="7"/>
      <c r="H32" s="5">
        <f t="shared" si="0"/>
        <v>2000000</v>
      </c>
      <c r="I32" s="8"/>
      <c r="J32" s="9">
        <v>166666.93</v>
      </c>
      <c r="K32" s="9">
        <v>149999.99</v>
      </c>
      <c r="L32" s="9">
        <v>166666.48000000001</v>
      </c>
      <c r="M32" s="9">
        <v>166666.97</v>
      </c>
      <c r="N32" s="9"/>
      <c r="O32" s="9"/>
      <c r="P32" s="9"/>
      <c r="Q32" s="9"/>
      <c r="R32" s="9"/>
      <c r="S32" s="9"/>
      <c r="T32" s="10"/>
      <c r="U32" s="5">
        <f t="shared" si="1"/>
        <v>650000.37</v>
      </c>
      <c r="V32" s="11">
        <f t="shared" si="2"/>
        <v>1349999.63</v>
      </c>
      <c r="W32" s="77"/>
      <c r="X32" s="44"/>
      <c r="Y32" s="44"/>
      <c r="Z32" s="78"/>
      <c r="AA32" s="79"/>
      <c r="AB32" s="80"/>
    </row>
    <row r="33" spans="1:28" ht="15" customHeight="1" x14ac:dyDescent="0.2">
      <c r="A33" s="1" t="s">
        <v>40</v>
      </c>
      <c r="B33" s="2">
        <v>11</v>
      </c>
      <c r="C33" s="3" t="s">
        <v>25</v>
      </c>
      <c r="D33" s="4">
        <v>472</v>
      </c>
      <c r="E33" s="5">
        <v>800000</v>
      </c>
      <c r="F33" s="6"/>
      <c r="G33" s="7"/>
      <c r="H33" s="5">
        <f t="shared" si="0"/>
        <v>800000</v>
      </c>
      <c r="I33" s="8"/>
      <c r="J33" s="9">
        <v>0</v>
      </c>
      <c r="K33" s="9">
        <v>66667</v>
      </c>
      <c r="L33" s="9">
        <v>66665.95</v>
      </c>
      <c r="M33" s="9">
        <v>66667</v>
      </c>
      <c r="N33" s="9"/>
      <c r="O33" s="9"/>
      <c r="P33" s="9"/>
      <c r="Q33" s="9"/>
      <c r="R33" s="9"/>
      <c r="S33" s="9"/>
      <c r="T33" s="10"/>
      <c r="U33" s="5">
        <f t="shared" si="1"/>
        <v>199999.95</v>
      </c>
      <c r="V33" s="11">
        <f t="shared" si="2"/>
        <v>600000.05000000005</v>
      </c>
      <c r="W33" s="44"/>
      <c r="X33" s="44"/>
      <c r="Y33" s="44"/>
      <c r="Z33" s="44"/>
      <c r="AA33" s="45"/>
    </row>
    <row r="34" spans="1:28" ht="15" customHeight="1" x14ac:dyDescent="0.2">
      <c r="A34" s="1" t="s">
        <v>41</v>
      </c>
      <c r="B34" s="2">
        <v>11</v>
      </c>
      <c r="C34" s="3" t="s">
        <v>25</v>
      </c>
      <c r="D34" s="4">
        <v>472</v>
      </c>
      <c r="E34" s="5">
        <v>0</v>
      </c>
      <c r="F34" s="6"/>
      <c r="G34" s="7"/>
      <c r="H34" s="5">
        <f t="shared" si="0"/>
        <v>0</v>
      </c>
      <c r="I34" s="8"/>
      <c r="J34" s="9">
        <v>0</v>
      </c>
      <c r="K34" s="9">
        <v>0</v>
      </c>
      <c r="L34" s="9">
        <v>0</v>
      </c>
      <c r="M34" s="9">
        <v>0</v>
      </c>
      <c r="N34" s="9"/>
      <c r="O34" s="9"/>
      <c r="P34" s="9"/>
      <c r="Q34" s="9"/>
      <c r="R34" s="9"/>
      <c r="S34" s="9"/>
      <c r="T34" s="10"/>
      <c r="U34" s="5">
        <f t="shared" si="1"/>
        <v>0</v>
      </c>
      <c r="V34" s="11">
        <f t="shared" si="2"/>
        <v>0</v>
      </c>
      <c r="W34" s="44"/>
      <c r="X34" s="44"/>
      <c r="Y34" s="44"/>
      <c r="Z34" s="44"/>
      <c r="AA34" s="45"/>
    </row>
    <row r="35" spans="1:28" ht="15" customHeight="1" x14ac:dyDescent="0.2">
      <c r="A35" s="1" t="s">
        <v>42</v>
      </c>
      <c r="B35" s="2">
        <v>11</v>
      </c>
      <c r="C35" s="3" t="s">
        <v>25</v>
      </c>
      <c r="D35" s="4">
        <v>472</v>
      </c>
      <c r="E35" s="5">
        <v>0</v>
      </c>
      <c r="F35" s="6"/>
      <c r="G35" s="7"/>
      <c r="H35" s="5">
        <f t="shared" si="0"/>
        <v>0</v>
      </c>
      <c r="I35" s="8"/>
      <c r="J35" s="9">
        <v>0</v>
      </c>
      <c r="K35" s="9">
        <v>0</v>
      </c>
      <c r="L35" s="9">
        <v>0</v>
      </c>
      <c r="M35" s="9">
        <v>0</v>
      </c>
      <c r="N35" s="9"/>
      <c r="O35" s="9"/>
      <c r="P35" s="9"/>
      <c r="Q35" s="9"/>
      <c r="R35" s="9"/>
      <c r="S35" s="9"/>
      <c r="T35" s="10"/>
      <c r="U35" s="5">
        <f t="shared" si="1"/>
        <v>0</v>
      </c>
      <c r="V35" s="11">
        <f t="shared" si="2"/>
        <v>0</v>
      </c>
      <c r="W35" s="44"/>
      <c r="X35" s="44"/>
      <c r="Y35" s="44"/>
      <c r="Z35" s="44"/>
      <c r="AA35" s="45"/>
    </row>
    <row r="36" spans="1:28" ht="15" customHeight="1" x14ac:dyDescent="0.2">
      <c r="A36" s="1" t="s">
        <v>43</v>
      </c>
      <c r="B36" s="2">
        <v>11</v>
      </c>
      <c r="C36" s="3" t="s">
        <v>25</v>
      </c>
      <c r="D36" s="4">
        <v>472</v>
      </c>
      <c r="E36" s="5">
        <v>584700</v>
      </c>
      <c r="F36" s="6"/>
      <c r="G36" s="7"/>
      <c r="H36" s="5">
        <f t="shared" si="0"/>
        <v>584700</v>
      </c>
      <c r="I36" s="8"/>
      <c r="J36" s="9">
        <v>0</v>
      </c>
      <c r="K36" s="9">
        <v>0</v>
      </c>
      <c r="L36" s="9">
        <v>0</v>
      </c>
      <c r="M36" s="9">
        <v>0</v>
      </c>
      <c r="N36" s="9"/>
      <c r="O36" s="9"/>
      <c r="P36" s="9"/>
      <c r="Q36" s="9"/>
      <c r="R36" s="9"/>
      <c r="S36" s="9"/>
      <c r="T36" s="10"/>
      <c r="U36" s="5">
        <f t="shared" si="1"/>
        <v>0</v>
      </c>
      <c r="V36" s="11">
        <f t="shared" si="2"/>
        <v>584700</v>
      </c>
      <c r="W36" s="44"/>
      <c r="X36" s="44"/>
      <c r="Y36" s="44"/>
      <c r="Z36" s="44"/>
      <c r="AA36" s="45"/>
    </row>
    <row r="37" spans="1:28" ht="15" customHeight="1" x14ac:dyDescent="0.2">
      <c r="A37" s="1" t="s">
        <v>44</v>
      </c>
      <c r="B37" s="2">
        <v>11</v>
      </c>
      <c r="C37" s="3" t="s">
        <v>25</v>
      </c>
      <c r="D37" s="4">
        <v>473</v>
      </c>
      <c r="E37" s="5">
        <v>2000000</v>
      </c>
      <c r="F37" s="6"/>
      <c r="G37" s="7"/>
      <c r="H37" s="5">
        <f t="shared" si="0"/>
        <v>2000000</v>
      </c>
      <c r="I37" s="8"/>
      <c r="J37" s="9">
        <v>166667</v>
      </c>
      <c r="K37" s="9">
        <v>283333</v>
      </c>
      <c r="L37" s="9">
        <v>250000</v>
      </c>
      <c r="M37" s="9">
        <v>166667</v>
      </c>
      <c r="N37" s="9"/>
      <c r="O37" s="9"/>
      <c r="P37" s="9"/>
      <c r="Q37" s="9"/>
      <c r="R37" s="9"/>
      <c r="S37" s="9"/>
      <c r="T37" s="10"/>
      <c r="U37" s="5">
        <f t="shared" si="1"/>
        <v>866667</v>
      </c>
      <c r="V37" s="11">
        <f t="shared" si="2"/>
        <v>1133333</v>
      </c>
      <c r="W37" s="44"/>
      <c r="X37" s="44"/>
      <c r="Y37" s="44"/>
      <c r="Z37" s="44"/>
      <c r="AA37" s="45"/>
    </row>
    <row r="38" spans="1:28" ht="15" customHeight="1" x14ac:dyDescent="0.2">
      <c r="A38" s="1" t="s">
        <v>45</v>
      </c>
      <c r="B38" s="2">
        <v>11</v>
      </c>
      <c r="C38" s="3" t="s">
        <v>25</v>
      </c>
      <c r="D38" s="4">
        <v>472</v>
      </c>
      <c r="E38" s="5">
        <v>5236303</v>
      </c>
      <c r="F38" s="6"/>
      <c r="G38" s="7"/>
      <c r="H38" s="5">
        <f t="shared" si="0"/>
        <v>5236303</v>
      </c>
      <c r="I38" s="8"/>
      <c r="J38" s="9">
        <v>0</v>
      </c>
      <c r="K38" s="9">
        <v>0</v>
      </c>
      <c r="L38" s="9">
        <v>0</v>
      </c>
      <c r="M38" s="9">
        <v>0</v>
      </c>
      <c r="N38" s="9"/>
      <c r="O38" s="9"/>
      <c r="P38" s="9"/>
      <c r="Q38" s="9"/>
      <c r="R38" s="9"/>
      <c r="S38" s="9"/>
      <c r="T38" s="10"/>
      <c r="U38" s="5">
        <f t="shared" si="1"/>
        <v>0</v>
      </c>
      <c r="V38" s="11">
        <f t="shared" si="2"/>
        <v>5236303</v>
      </c>
      <c r="W38" s="44"/>
      <c r="X38" s="44"/>
      <c r="Y38" s="44"/>
      <c r="Z38" s="44"/>
      <c r="AA38" s="45"/>
    </row>
    <row r="39" spans="1:28" ht="15" customHeight="1" x14ac:dyDescent="0.2">
      <c r="A39" s="1" t="s">
        <v>45</v>
      </c>
      <c r="B39" s="2">
        <v>21</v>
      </c>
      <c r="C39" s="3" t="s">
        <v>25</v>
      </c>
      <c r="D39" s="4">
        <v>472</v>
      </c>
      <c r="E39" s="5">
        <v>2500000</v>
      </c>
      <c r="F39" s="6"/>
      <c r="G39" s="7"/>
      <c r="H39" s="5">
        <f t="shared" si="0"/>
        <v>2500000</v>
      </c>
      <c r="I39" s="8"/>
      <c r="J39" s="9">
        <v>0</v>
      </c>
      <c r="K39" s="9">
        <f>208332.95+347999.98</f>
        <v>556332.92999999993</v>
      </c>
      <c r="L39" s="9">
        <v>0</v>
      </c>
      <c r="M39" s="9">
        <v>208332.93</v>
      </c>
      <c r="N39" s="9"/>
      <c r="O39" s="9"/>
      <c r="P39" s="9"/>
      <c r="Q39" s="9"/>
      <c r="R39" s="9"/>
      <c r="S39" s="9"/>
      <c r="T39" s="10"/>
      <c r="U39" s="5">
        <f t="shared" si="1"/>
        <v>764665.85999999987</v>
      </c>
      <c r="V39" s="11">
        <f t="shared" si="2"/>
        <v>1735334.1400000001</v>
      </c>
      <c r="W39" s="77"/>
      <c r="X39" s="44"/>
      <c r="Y39" s="44"/>
      <c r="Z39" s="78"/>
      <c r="AA39" s="79"/>
    </row>
    <row r="40" spans="1:28" ht="15" customHeight="1" x14ac:dyDescent="0.2">
      <c r="A40" s="1" t="s">
        <v>46</v>
      </c>
      <c r="B40" s="2">
        <v>21</v>
      </c>
      <c r="C40" s="3" t="s">
        <v>25</v>
      </c>
      <c r="D40" s="4">
        <v>472</v>
      </c>
      <c r="E40" s="5">
        <f>3860000-360000</f>
        <v>3500000</v>
      </c>
      <c r="F40" s="6"/>
      <c r="G40" s="7"/>
      <c r="H40" s="5">
        <f t="shared" si="0"/>
        <v>3500000</v>
      </c>
      <c r="I40" s="8"/>
      <c r="J40" s="9">
        <v>0</v>
      </c>
      <c r="K40" s="9">
        <v>299999.96999999997</v>
      </c>
      <c r="L40" s="9">
        <v>321666.96999999997</v>
      </c>
      <c r="M40" s="9">
        <v>321665.94</v>
      </c>
      <c r="N40" s="9"/>
      <c r="O40" s="9"/>
      <c r="P40" s="9"/>
      <c r="Q40" s="9"/>
      <c r="R40" s="9"/>
      <c r="S40" s="9"/>
      <c r="T40" s="10"/>
      <c r="U40" s="5">
        <f t="shared" si="1"/>
        <v>943332.87999999989</v>
      </c>
      <c r="V40" s="11">
        <f t="shared" si="2"/>
        <v>2556667.12</v>
      </c>
      <c r="W40" s="77"/>
      <c r="X40" s="44"/>
      <c r="Y40" s="44"/>
      <c r="Z40" s="44"/>
      <c r="AA40" s="81"/>
      <c r="AB40" s="79"/>
    </row>
    <row r="41" spans="1:28" ht="15" customHeight="1" x14ac:dyDescent="0.2">
      <c r="A41" s="1" t="s">
        <v>47</v>
      </c>
      <c r="B41" s="2">
        <v>21</v>
      </c>
      <c r="C41" s="3" t="s">
        <v>25</v>
      </c>
      <c r="D41" s="4">
        <v>472</v>
      </c>
      <c r="E41" s="5">
        <v>360000</v>
      </c>
      <c r="F41" s="6"/>
      <c r="G41" s="7"/>
      <c r="H41" s="5">
        <f t="shared" si="0"/>
        <v>360000</v>
      </c>
      <c r="I41" s="8"/>
      <c r="J41" s="9">
        <v>0</v>
      </c>
      <c r="K41" s="9">
        <v>360000</v>
      </c>
      <c r="L41" s="9">
        <v>0</v>
      </c>
      <c r="M41" s="9">
        <v>0</v>
      </c>
      <c r="N41" s="9"/>
      <c r="O41" s="9"/>
      <c r="P41" s="9"/>
      <c r="Q41" s="9"/>
      <c r="R41" s="9"/>
      <c r="S41" s="9"/>
      <c r="T41" s="10"/>
      <c r="U41" s="5">
        <f t="shared" si="1"/>
        <v>360000</v>
      </c>
      <c r="V41" s="11">
        <f t="shared" si="2"/>
        <v>0</v>
      </c>
      <c r="W41" s="44"/>
      <c r="X41" s="44"/>
      <c r="Y41" s="44"/>
      <c r="Z41" s="44"/>
      <c r="AA41" s="45"/>
    </row>
    <row r="42" spans="1:28" ht="15" customHeight="1" x14ac:dyDescent="0.2">
      <c r="A42" s="12" t="s">
        <v>48</v>
      </c>
      <c r="B42" s="13">
        <v>21</v>
      </c>
      <c r="C42" s="14" t="s">
        <v>25</v>
      </c>
      <c r="D42" s="15">
        <v>431</v>
      </c>
      <c r="E42" s="16">
        <v>3000000</v>
      </c>
      <c r="F42" s="17"/>
      <c r="G42" s="18"/>
      <c r="H42" s="16">
        <f t="shared" si="0"/>
        <v>3000000</v>
      </c>
      <c r="I42" s="19"/>
      <c r="J42" s="20">
        <v>0</v>
      </c>
      <c r="K42" s="20">
        <v>0</v>
      </c>
      <c r="L42" s="20">
        <v>458333</v>
      </c>
      <c r="M42" s="20">
        <v>250000</v>
      </c>
      <c r="N42" s="20"/>
      <c r="O42" s="20"/>
      <c r="P42" s="20"/>
      <c r="Q42" s="20"/>
      <c r="R42" s="20"/>
      <c r="S42" s="20"/>
      <c r="T42" s="21"/>
      <c r="U42" s="16">
        <f t="shared" si="1"/>
        <v>708333</v>
      </c>
      <c r="V42" s="22">
        <f t="shared" si="2"/>
        <v>2291667</v>
      </c>
      <c r="W42" s="44"/>
      <c r="X42" s="44"/>
      <c r="Y42" s="44"/>
      <c r="Z42" s="44"/>
      <c r="AA42" s="45"/>
    </row>
    <row r="43" spans="1:28" ht="18.75" customHeight="1" x14ac:dyDescent="0.2">
      <c r="A43" s="82"/>
      <c r="B43" s="83"/>
      <c r="C43" s="83"/>
      <c r="D43" s="84"/>
      <c r="E43" s="69">
        <f t="shared" ref="E43:V43" si="4">SUM(E26:E42)</f>
        <v>25868003</v>
      </c>
      <c r="F43" s="6">
        <f t="shared" si="4"/>
        <v>0</v>
      </c>
      <c r="G43" s="71">
        <f t="shared" si="4"/>
        <v>0</v>
      </c>
      <c r="H43" s="69">
        <f t="shared" si="4"/>
        <v>25868003</v>
      </c>
      <c r="I43" s="72">
        <f t="shared" si="4"/>
        <v>0</v>
      </c>
      <c r="J43" s="73">
        <f t="shared" si="4"/>
        <v>820834.92999999993</v>
      </c>
      <c r="K43" s="73">
        <f t="shared" si="4"/>
        <v>2132098.5599999996</v>
      </c>
      <c r="L43" s="73">
        <f t="shared" si="4"/>
        <v>1686251.67</v>
      </c>
      <c r="M43" s="73">
        <f t="shared" si="4"/>
        <v>1570755.3499999999</v>
      </c>
      <c r="N43" s="73">
        <f t="shared" si="4"/>
        <v>0</v>
      </c>
      <c r="O43" s="73">
        <f t="shared" si="4"/>
        <v>0</v>
      </c>
      <c r="P43" s="73">
        <f t="shared" si="4"/>
        <v>0</v>
      </c>
      <c r="Q43" s="73">
        <f t="shared" si="4"/>
        <v>0</v>
      </c>
      <c r="R43" s="73">
        <f t="shared" si="4"/>
        <v>0</v>
      </c>
      <c r="S43" s="73">
        <f t="shared" si="4"/>
        <v>0</v>
      </c>
      <c r="T43" s="75">
        <f t="shared" si="4"/>
        <v>0</v>
      </c>
      <c r="U43" s="69">
        <f>SUM(U26:U42)</f>
        <v>6209940.5099999998</v>
      </c>
      <c r="V43" s="76">
        <f t="shared" si="4"/>
        <v>19658062.490000002</v>
      </c>
      <c r="W43" s="44"/>
      <c r="X43" s="44"/>
      <c r="Y43" s="44"/>
      <c r="Z43" s="44"/>
      <c r="AA43" s="45"/>
    </row>
    <row r="44" spans="1:28" ht="6.75" customHeight="1" x14ac:dyDescent="0.2">
      <c r="A44" s="33"/>
      <c r="B44" s="34"/>
      <c r="C44" s="34"/>
      <c r="D44" s="36"/>
      <c r="E44" s="37"/>
      <c r="F44" s="38"/>
      <c r="G44" s="39"/>
      <c r="H44" s="37"/>
      <c r="I44" s="40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2"/>
      <c r="U44" s="37"/>
      <c r="V44" s="43"/>
      <c r="W44" s="44"/>
      <c r="X44" s="44"/>
      <c r="Y44" s="44"/>
      <c r="Z44" s="44"/>
      <c r="AA44" s="45"/>
    </row>
    <row r="45" spans="1:28" ht="18.75" customHeight="1" x14ac:dyDescent="0.2">
      <c r="A45" s="12" t="s">
        <v>49</v>
      </c>
      <c r="B45" s="13">
        <v>11</v>
      </c>
      <c r="C45" s="14" t="s">
        <v>25</v>
      </c>
      <c r="D45" s="15">
        <v>437</v>
      </c>
      <c r="E45" s="16">
        <v>3000000</v>
      </c>
      <c r="F45" s="17"/>
      <c r="G45" s="18"/>
      <c r="H45" s="16">
        <f t="shared" si="0"/>
        <v>3000000</v>
      </c>
      <c r="I45" s="19"/>
      <c r="J45" s="20">
        <v>250000</v>
      </c>
      <c r="K45" s="20">
        <f>250000+250000</f>
        <v>500000</v>
      </c>
      <c r="L45" s="20">
        <v>250000</v>
      </c>
      <c r="M45" s="20">
        <v>250000</v>
      </c>
      <c r="N45" s="20"/>
      <c r="O45" s="20"/>
      <c r="P45" s="20"/>
      <c r="Q45" s="20"/>
      <c r="R45" s="20"/>
      <c r="S45" s="20"/>
      <c r="T45" s="21"/>
      <c r="U45" s="16">
        <f t="shared" si="1"/>
        <v>1250000</v>
      </c>
      <c r="V45" s="22">
        <f t="shared" si="2"/>
        <v>1750000</v>
      </c>
      <c r="W45" s="44"/>
      <c r="X45" s="44"/>
      <c r="Y45" s="44"/>
      <c r="Z45" s="44"/>
      <c r="AA45" s="45"/>
    </row>
    <row r="46" spans="1:28" ht="22.5" customHeight="1" thickBot="1" x14ac:dyDescent="0.25">
      <c r="A46" s="85"/>
      <c r="B46" s="86"/>
      <c r="C46" s="86"/>
      <c r="D46" s="87"/>
      <c r="E46" s="88">
        <f t="shared" ref="E46:V46" si="5">SUM(E45+E43+E24)</f>
        <v>281419810</v>
      </c>
      <c r="F46" s="89">
        <f t="shared" si="5"/>
        <v>0</v>
      </c>
      <c r="G46" s="90">
        <f t="shared" si="5"/>
        <v>0</v>
      </c>
      <c r="H46" s="88">
        <f t="shared" si="5"/>
        <v>281419810</v>
      </c>
      <c r="I46" s="91">
        <f t="shared" si="5"/>
        <v>0</v>
      </c>
      <c r="J46" s="92">
        <f t="shared" si="5"/>
        <v>13820834.93</v>
      </c>
      <c r="K46" s="92">
        <f t="shared" si="5"/>
        <v>26288331.559999999</v>
      </c>
      <c r="L46" s="92">
        <f t="shared" si="5"/>
        <v>29666158.670000002</v>
      </c>
      <c r="M46" s="92">
        <f t="shared" si="5"/>
        <v>21605459.350000001</v>
      </c>
      <c r="N46" s="92">
        <f t="shared" si="5"/>
        <v>0</v>
      </c>
      <c r="O46" s="92">
        <f t="shared" si="5"/>
        <v>0</v>
      </c>
      <c r="P46" s="92">
        <f t="shared" si="5"/>
        <v>0</v>
      </c>
      <c r="Q46" s="92">
        <f t="shared" si="5"/>
        <v>0</v>
      </c>
      <c r="R46" s="92">
        <f t="shared" si="5"/>
        <v>0</v>
      </c>
      <c r="S46" s="92">
        <f t="shared" si="5"/>
        <v>0</v>
      </c>
      <c r="T46" s="93">
        <f t="shared" si="5"/>
        <v>0</v>
      </c>
      <c r="U46" s="88">
        <f t="shared" si="5"/>
        <v>91380784.510000005</v>
      </c>
      <c r="V46" s="94">
        <f t="shared" si="5"/>
        <v>190039025.49000001</v>
      </c>
      <c r="W46" s="44"/>
      <c r="X46" s="44"/>
      <c r="Y46" s="44"/>
      <c r="Z46" s="44"/>
      <c r="AA46" s="45"/>
    </row>
    <row r="47" spans="1:28" ht="15" customHeight="1" x14ac:dyDescent="0.2">
      <c r="A47" s="45"/>
      <c r="B47" s="95"/>
      <c r="C47" s="95"/>
      <c r="D47" s="95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7"/>
      <c r="R47" s="97"/>
      <c r="S47" s="97"/>
      <c r="T47" s="97"/>
      <c r="U47" s="98"/>
      <c r="V47" s="97"/>
    </row>
    <row r="48" spans="1:28" ht="15" customHeight="1" x14ac:dyDescent="0.2">
      <c r="A48" s="45"/>
      <c r="B48" s="95"/>
      <c r="C48" s="95"/>
      <c r="D48" s="95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7"/>
      <c r="R48" s="97"/>
      <c r="S48" s="97"/>
      <c r="T48" s="97"/>
      <c r="U48" s="98"/>
      <c r="V48" s="97"/>
    </row>
    <row r="49" spans="1:22" ht="15" customHeight="1" x14ac:dyDescent="0.2">
      <c r="A49" s="45"/>
      <c r="B49" s="95"/>
      <c r="C49" s="95"/>
      <c r="D49" s="95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7"/>
      <c r="R49" s="97"/>
      <c r="S49" s="97"/>
      <c r="T49" s="97"/>
      <c r="U49" s="99"/>
      <c r="V49" s="100"/>
    </row>
    <row r="50" spans="1:22" ht="15" customHeight="1" x14ac:dyDescent="0.2">
      <c r="A50" s="45"/>
      <c r="B50" s="95"/>
      <c r="C50" s="95"/>
      <c r="D50" s="95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7"/>
      <c r="R50" s="97"/>
      <c r="S50" s="97"/>
      <c r="T50" s="97"/>
      <c r="U50" s="98"/>
      <c r="V50" s="97"/>
    </row>
    <row r="51" spans="1:22" ht="15" customHeight="1" x14ac:dyDescent="0.2">
      <c r="A51" s="45"/>
      <c r="B51" s="95"/>
      <c r="C51" s="95"/>
      <c r="D51" s="95"/>
      <c r="E51" s="96"/>
      <c r="F51" s="96"/>
      <c r="G51" s="96"/>
      <c r="H51" s="96"/>
      <c r="I51" s="96"/>
      <c r="J51" s="44"/>
      <c r="K51" s="96"/>
      <c r="L51" s="96"/>
      <c r="M51" s="96"/>
      <c r="N51" s="96"/>
      <c r="O51" s="96"/>
      <c r="P51" s="96"/>
      <c r="Q51" s="97"/>
      <c r="R51" s="97"/>
      <c r="S51" s="97"/>
      <c r="T51" s="97"/>
      <c r="U51" s="101"/>
      <c r="V51" s="102"/>
    </row>
    <row r="52" spans="1:22" ht="15" customHeight="1" x14ac:dyDescent="0.2">
      <c r="A52" s="45"/>
      <c r="B52" s="95"/>
      <c r="C52" s="95"/>
      <c r="D52" s="95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7"/>
      <c r="R52" s="97"/>
      <c r="S52" s="97"/>
      <c r="T52" s="97"/>
      <c r="U52" s="97"/>
      <c r="V52" s="97"/>
    </row>
    <row r="53" spans="1:22" ht="15" customHeight="1" x14ac:dyDescent="0.2">
      <c r="A53" s="45"/>
      <c r="B53" s="95"/>
      <c r="C53" s="95"/>
      <c r="D53" s="95"/>
      <c r="E53" s="96"/>
      <c r="F53" s="96"/>
      <c r="G53" s="96"/>
      <c r="H53" s="96"/>
      <c r="I53" s="96"/>
      <c r="J53" s="78"/>
      <c r="K53" s="96"/>
      <c r="L53" s="96"/>
      <c r="M53" s="96"/>
      <c r="N53" s="96"/>
      <c r="O53" s="96"/>
      <c r="P53" s="96"/>
      <c r="Q53" s="97"/>
      <c r="R53" s="97"/>
      <c r="S53" s="97"/>
      <c r="T53" s="97"/>
      <c r="U53" s="97"/>
      <c r="V53" s="97"/>
    </row>
    <row r="54" spans="1:22" ht="15" customHeight="1" x14ac:dyDescent="0.2">
      <c r="A54" s="45"/>
      <c r="B54" s="95"/>
      <c r="C54" s="95"/>
      <c r="D54" s="95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7"/>
      <c r="R54" s="97"/>
      <c r="S54" s="97"/>
      <c r="T54" s="97"/>
      <c r="U54" s="97"/>
      <c r="V54" s="97"/>
    </row>
    <row r="55" spans="1:22" ht="15" customHeight="1" x14ac:dyDescent="0.2">
      <c r="A55" s="45"/>
      <c r="B55" s="95"/>
      <c r="C55" s="95"/>
      <c r="D55" s="95"/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7"/>
      <c r="R55" s="97"/>
      <c r="S55" s="97"/>
      <c r="T55" s="97"/>
      <c r="U55" s="97"/>
      <c r="V55" s="97"/>
    </row>
    <row r="56" spans="1:22" ht="15" customHeight="1" x14ac:dyDescent="0.2">
      <c r="A56" s="45"/>
      <c r="B56" s="95"/>
      <c r="C56" s="95"/>
      <c r="D56" s="95"/>
      <c r="E56" s="96"/>
      <c r="F56" s="96"/>
      <c r="G56" s="96"/>
      <c r="H56" s="96"/>
      <c r="I56" s="96"/>
      <c r="J56" s="78"/>
      <c r="K56" s="96"/>
      <c r="L56" s="96"/>
      <c r="M56" s="96"/>
      <c r="N56" s="96"/>
      <c r="O56" s="96"/>
      <c r="P56" s="96"/>
      <c r="Q56" s="97"/>
      <c r="R56" s="97"/>
      <c r="S56" s="97"/>
      <c r="T56" s="97"/>
      <c r="U56" s="97"/>
      <c r="V56" s="97"/>
    </row>
    <row r="57" spans="1:22" ht="15" customHeight="1" x14ac:dyDescent="0.2">
      <c r="A57" s="45"/>
      <c r="B57" s="95"/>
      <c r="C57" s="95"/>
      <c r="D57" s="95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7"/>
      <c r="R57" s="97"/>
      <c r="S57" s="97"/>
      <c r="T57" s="97"/>
      <c r="U57" s="97"/>
      <c r="V57" s="97"/>
    </row>
    <row r="58" spans="1:22" ht="15" customHeight="1" x14ac:dyDescent="0.2">
      <c r="A58" s="45"/>
      <c r="B58" s="95"/>
      <c r="C58" s="95"/>
      <c r="D58" s="95"/>
      <c r="E58" s="96"/>
      <c r="F58" s="96"/>
      <c r="G58" s="96"/>
      <c r="H58" s="96"/>
      <c r="I58" s="96"/>
      <c r="J58" s="44"/>
      <c r="K58" s="96"/>
      <c r="L58" s="96"/>
      <c r="M58" s="96"/>
      <c r="N58" s="96"/>
      <c r="O58" s="96"/>
      <c r="P58" s="96"/>
      <c r="Q58" s="97"/>
      <c r="R58" s="97"/>
      <c r="S58" s="97"/>
      <c r="T58" s="97"/>
      <c r="U58" s="97"/>
      <c r="V58" s="97"/>
    </row>
    <row r="59" spans="1:22" ht="15" customHeight="1" x14ac:dyDescent="0.2">
      <c r="A59" s="45"/>
      <c r="B59" s="95"/>
      <c r="C59" s="95"/>
      <c r="D59" s="95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7"/>
      <c r="R59" s="97"/>
      <c r="S59" s="97"/>
      <c r="T59" s="97"/>
      <c r="U59" s="97"/>
      <c r="V59" s="97"/>
    </row>
    <row r="60" spans="1:22" ht="15" customHeight="1" x14ac:dyDescent="0.2">
      <c r="A60" s="45"/>
      <c r="B60" s="95"/>
      <c r="C60" s="95"/>
      <c r="D60" s="95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7"/>
      <c r="R60" s="97"/>
      <c r="S60" s="97"/>
      <c r="T60" s="97"/>
      <c r="U60" s="97"/>
      <c r="V60" s="97"/>
    </row>
    <row r="61" spans="1:22" ht="15" customHeight="1" x14ac:dyDescent="0.2">
      <c r="A61" s="45"/>
      <c r="B61" s="95"/>
      <c r="C61" s="95"/>
      <c r="D61" s="95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7"/>
      <c r="R61" s="97"/>
      <c r="S61" s="97"/>
      <c r="T61" s="97"/>
      <c r="U61" s="97"/>
      <c r="V61" s="97"/>
    </row>
    <row r="62" spans="1:22" ht="15" customHeight="1" x14ac:dyDescent="0.2">
      <c r="A62" s="45"/>
      <c r="B62" s="95"/>
      <c r="C62" s="95"/>
      <c r="D62" s="95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7"/>
      <c r="R62" s="97"/>
      <c r="S62" s="97"/>
      <c r="T62" s="97"/>
      <c r="U62" s="97"/>
      <c r="V62" s="97"/>
    </row>
    <row r="63" spans="1:22" ht="15" customHeight="1" x14ac:dyDescent="0.2">
      <c r="A63" s="45"/>
      <c r="B63" s="95"/>
      <c r="C63" s="95"/>
      <c r="D63" s="95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7"/>
      <c r="R63" s="97"/>
      <c r="S63" s="97"/>
      <c r="T63" s="97"/>
      <c r="U63" s="97"/>
      <c r="V63" s="97"/>
    </row>
    <row r="64" spans="1:22" ht="15" customHeight="1" x14ac:dyDescent="0.2">
      <c r="A64" s="45"/>
      <c r="B64" s="95"/>
      <c r="C64" s="95"/>
      <c r="D64" s="95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7"/>
      <c r="R64" s="97"/>
      <c r="S64" s="97"/>
      <c r="T64" s="97"/>
      <c r="U64" s="97"/>
      <c r="V64" s="97"/>
    </row>
    <row r="65" spans="1:22" ht="15" customHeight="1" x14ac:dyDescent="0.2">
      <c r="A65" s="45"/>
      <c r="B65" s="95"/>
      <c r="C65" s="95"/>
      <c r="D65" s="95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7"/>
      <c r="R65" s="97"/>
      <c r="S65" s="97"/>
      <c r="T65" s="97"/>
      <c r="U65" s="97"/>
      <c r="V65" s="97"/>
    </row>
    <row r="66" spans="1:22" ht="15" customHeight="1" x14ac:dyDescent="0.2">
      <c r="A66" s="45"/>
      <c r="B66" s="95"/>
      <c r="C66" s="95"/>
      <c r="D66" s="95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7"/>
      <c r="R66" s="97"/>
      <c r="S66" s="97"/>
      <c r="T66" s="97"/>
      <c r="U66" s="97"/>
      <c r="V66" s="97"/>
    </row>
    <row r="67" spans="1:22" ht="15" customHeight="1" x14ac:dyDescent="0.2">
      <c r="A67" s="45"/>
      <c r="B67" s="95"/>
      <c r="C67" s="95"/>
      <c r="D67" s="95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7"/>
      <c r="R67" s="97"/>
      <c r="S67" s="97"/>
      <c r="T67" s="97"/>
      <c r="U67" s="97"/>
      <c r="V67" s="97"/>
    </row>
    <row r="68" spans="1:22" ht="15" customHeight="1" x14ac:dyDescent="0.2">
      <c r="A68" s="45"/>
      <c r="B68" s="95"/>
      <c r="C68" s="95"/>
      <c r="D68" s="95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7"/>
      <c r="R68" s="97"/>
      <c r="S68" s="97"/>
      <c r="T68" s="97"/>
      <c r="U68" s="97"/>
      <c r="V68" s="97"/>
    </row>
    <row r="69" spans="1:22" ht="15" customHeight="1" x14ac:dyDescent="0.2">
      <c r="A69" s="45"/>
      <c r="B69" s="95"/>
      <c r="C69" s="95"/>
      <c r="D69" s="95"/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7"/>
      <c r="R69" s="97"/>
      <c r="S69" s="97"/>
      <c r="T69" s="97"/>
      <c r="U69" s="97"/>
      <c r="V69" s="97"/>
    </row>
    <row r="70" spans="1:22" ht="15" customHeight="1" x14ac:dyDescent="0.2">
      <c r="A70" s="45"/>
      <c r="B70" s="95"/>
      <c r="C70" s="95"/>
      <c r="D70" s="95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7"/>
      <c r="R70" s="97"/>
      <c r="S70" s="97"/>
      <c r="T70" s="97"/>
      <c r="U70" s="97"/>
      <c r="V70" s="97"/>
    </row>
    <row r="71" spans="1:22" ht="15" customHeight="1" x14ac:dyDescent="0.2">
      <c r="A71" s="45"/>
      <c r="B71" s="95"/>
      <c r="C71" s="95"/>
      <c r="D71" s="95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7"/>
      <c r="R71" s="97"/>
      <c r="S71" s="97"/>
      <c r="T71" s="97"/>
      <c r="U71" s="97"/>
      <c r="V71" s="97"/>
    </row>
    <row r="72" spans="1:22" ht="15" customHeight="1" x14ac:dyDescent="0.2">
      <c r="A72" s="45"/>
      <c r="B72" s="95"/>
      <c r="C72" s="95"/>
      <c r="D72" s="95"/>
      <c r="E72" s="96"/>
      <c r="F72" s="96"/>
      <c r="G72" s="96"/>
      <c r="H72" s="96"/>
      <c r="I72" s="96"/>
      <c r="J72" s="96"/>
      <c r="K72" s="96"/>
      <c r="L72" s="96"/>
      <c r="M72" s="96"/>
      <c r="N72" s="96"/>
      <c r="O72" s="96"/>
      <c r="P72" s="96"/>
      <c r="Q72" s="97"/>
      <c r="R72" s="97"/>
      <c r="S72" s="97"/>
      <c r="T72" s="97"/>
      <c r="U72" s="97"/>
      <c r="V72" s="97"/>
    </row>
    <row r="73" spans="1:22" ht="15" customHeight="1" x14ac:dyDescent="0.2">
      <c r="A73" s="45"/>
      <c r="B73" s="95"/>
      <c r="C73" s="95"/>
      <c r="D73" s="95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7"/>
      <c r="R73" s="97"/>
      <c r="S73" s="97"/>
      <c r="T73" s="97"/>
      <c r="U73" s="97"/>
      <c r="V73" s="97"/>
    </row>
    <row r="74" spans="1:22" ht="15" customHeight="1" x14ac:dyDescent="0.2">
      <c r="A74" s="45"/>
      <c r="B74" s="95"/>
      <c r="C74" s="95"/>
      <c r="D74" s="95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7"/>
      <c r="R74" s="97"/>
      <c r="S74" s="97"/>
      <c r="T74" s="97"/>
      <c r="U74" s="97"/>
      <c r="V74" s="97"/>
    </row>
    <row r="75" spans="1:22" ht="15" customHeight="1" x14ac:dyDescent="0.2">
      <c r="A75" s="45"/>
      <c r="B75" s="95"/>
      <c r="C75" s="95"/>
      <c r="D75" s="95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7"/>
      <c r="R75" s="97"/>
      <c r="S75" s="97"/>
      <c r="T75" s="97"/>
      <c r="U75" s="97"/>
      <c r="V75" s="97"/>
    </row>
    <row r="76" spans="1:22" ht="15" customHeight="1" x14ac:dyDescent="0.2">
      <c r="A76" s="45"/>
      <c r="B76" s="95"/>
      <c r="C76" s="95"/>
      <c r="D76" s="95"/>
      <c r="E76" s="96"/>
      <c r="F76" s="96"/>
      <c r="G76" s="96"/>
      <c r="H76" s="96"/>
      <c r="I76" s="96"/>
      <c r="J76" s="96"/>
      <c r="K76" s="96"/>
      <c r="L76" s="96"/>
      <c r="M76" s="96"/>
      <c r="N76" s="96"/>
      <c r="O76" s="96"/>
      <c r="P76" s="96"/>
      <c r="Q76" s="97"/>
      <c r="R76" s="97"/>
      <c r="S76" s="97"/>
      <c r="T76" s="97"/>
      <c r="U76" s="97"/>
      <c r="V76" s="97"/>
    </row>
    <row r="77" spans="1:22" ht="15" customHeight="1" x14ac:dyDescent="0.2">
      <c r="A77" s="45"/>
      <c r="B77" s="95"/>
      <c r="C77" s="95"/>
      <c r="D77" s="95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7"/>
      <c r="R77" s="97"/>
      <c r="S77" s="97"/>
      <c r="T77" s="97"/>
      <c r="U77" s="97"/>
      <c r="V77" s="97"/>
    </row>
    <row r="78" spans="1:22" ht="15" customHeight="1" x14ac:dyDescent="0.2">
      <c r="A78" s="45"/>
      <c r="B78" s="95"/>
      <c r="C78" s="95"/>
      <c r="D78" s="95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7"/>
      <c r="R78" s="97"/>
      <c r="S78" s="97"/>
      <c r="T78" s="97"/>
      <c r="U78" s="97"/>
      <c r="V78" s="97"/>
    </row>
    <row r="79" spans="1:22" ht="15" customHeight="1" x14ac:dyDescent="0.2">
      <c r="A79" s="45"/>
      <c r="B79" s="95"/>
      <c r="C79" s="95"/>
      <c r="D79" s="95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7"/>
      <c r="R79" s="97"/>
      <c r="S79" s="97"/>
      <c r="T79" s="97"/>
      <c r="U79" s="97"/>
      <c r="V79" s="97"/>
    </row>
    <row r="80" spans="1:22" ht="15" customHeight="1" x14ac:dyDescent="0.2">
      <c r="A80" s="45"/>
      <c r="B80" s="95"/>
      <c r="C80" s="95"/>
      <c r="D80" s="95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7"/>
      <c r="R80" s="97"/>
      <c r="S80" s="97"/>
      <c r="T80" s="97"/>
      <c r="U80" s="97"/>
      <c r="V80" s="97"/>
    </row>
    <row r="81" spans="1:22" ht="15" customHeight="1" x14ac:dyDescent="0.2">
      <c r="A81" s="45"/>
      <c r="B81" s="95"/>
      <c r="C81" s="95"/>
      <c r="D81" s="95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7"/>
      <c r="R81" s="97"/>
      <c r="S81" s="97"/>
      <c r="T81" s="97"/>
      <c r="U81" s="97"/>
      <c r="V81" s="97"/>
    </row>
    <row r="82" spans="1:22" ht="15" customHeight="1" x14ac:dyDescent="0.2">
      <c r="A82" s="45"/>
      <c r="B82" s="95"/>
      <c r="C82" s="95"/>
      <c r="D82" s="95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7"/>
      <c r="R82" s="97"/>
      <c r="S82" s="97"/>
      <c r="T82" s="97"/>
      <c r="U82" s="97"/>
      <c r="V82" s="97"/>
    </row>
    <row r="83" spans="1:22" ht="15" customHeight="1" x14ac:dyDescent="0.2">
      <c r="A83" s="45"/>
      <c r="B83" s="95"/>
      <c r="C83" s="95"/>
      <c r="D83" s="95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7"/>
      <c r="R83" s="97"/>
      <c r="S83" s="97"/>
      <c r="T83" s="97"/>
      <c r="U83" s="97"/>
      <c r="V83" s="97"/>
    </row>
    <row r="84" spans="1:22" ht="15" customHeight="1" x14ac:dyDescent="0.2">
      <c r="A84" s="45"/>
      <c r="B84" s="95"/>
      <c r="C84" s="95"/>
      <c r="D84" s="95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7"/>
      <c r="R84" s="97"/>
      <c r="S84" s="97"/>
      <c r="T84" s="97"/>
      <c r="U84" s="97"/>
      <c r="V84" s="97"/>
    </row>
    <row r="85" spans="1:22" ht="15" customHeight="1" x14ac:dyDescent="0.2">
      <c r="A85" s="45"/>
      <c r="B85" s="95"/>
      <c r="C85" s="95"/>
      <c r="D85" s="95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7"/>
      <c r="R85" s="97"/>
      <c r="S85" s="97"/>
      <c r="T85" s="97"/>
      <c r="U85" s="97"/>
      <c r="V85" s="97"/>
    </row>
    <row r="86" spans="1:22" ht="15" customHeight="1" x14ac:dyDescent="0.2">
      <c r="A86" s="45"/>
      <c r="B86" s="95"/>
      <c r="C86" s="95"/>
      <c r="D86" s="95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7"/>
      <c r="R86" s="97"/>
      <c r="S86" s="97"/>
      <c r="T86" s="97"/>
      <c r="U86" s="97"/>
      <c r="V86" s="97"/>
    </row>
    <row r="87" spans="1:22" ht="15" customHeight="1" x14ac:dyDescent="0.2">
      <c r="A87" s="45"/>
      <c r="B87" s="95"/>
      <c r="C87" s="95"/>
      <c r="D87" s="95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7"/>
      <c r="R87" s="97"/>
      <c r="S87" s="97"/>
      <c r="T87" s="97"/>
      <c r="U87" s="97"/>
      <c r="V87" s="97"/>
    </row>
    <row r="88" spans="1:22" ht="15" customHeight="1" x14ac:dyDescent="0.2">
      <c r="A88" s="45"/>
      <c r="B88" s="95"/>
      <c r="C88" s="95"/>
      <c r="D88" s="95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7"/>
      <c r="R88" s="97"/>
      <c r="S88" s="97"/>
      <c r="T88" s="97"/>
      <c r="U88" s="97"/>
      <c r="V88" s="97"/>
    </row>
    <row r="89" spans="1:22" ht="15" customHeight="1" x14ac:dyDescent="0.2">
      <c r="A89" s="45"/>
      <c r="B89" s="95"/>
      <c r="C89" s="95"/>
      <c r="D89" s="95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7"/>
      <c r="R89" s="97"/>
      <c r="S89" s="97"/>
      <c r="T89" s="97"/>
      <c r="U89" s="97"/>
      <c r="V89" s="97"/>
    </row>
    <row r="90" spans="1:22" ht="15" customHeight="1" x14ac:dyDescent="0.2">
      <c r="A90" s="45"/>
      <c r="B90" s="95"/>
      <c r="C90" s="95"/>
      <c r="D90" s="95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7"/>
      <c r="R90" s="97"/>
      <c r="S90" s="97"/>
      <c r="T90" s="97"/>
      <c r="U90" s="97"/>
      <c r="V90" s="97"/>
    </row>
    <row r="91" spans="1:22" ht="15" customHeight="1" x14ac:dyDescent="0.2">
      <c r="A91" s="45"/>
      <c r="B91" s="95"/>
      <c r="C91" s="95"/>
      <c r="D91" s="95"/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7"/>
      <c r="R91" s="97"/>
      <c r="S91" s="97"/>
      <c r="T91" s="97"/>
      <c r="U91" s="97"/>
      <c r="V91" s="97"/>
    </row>
    <row r="92" spans="1:22" ht="15" customHeight="1" x14ac:dyDescent="0.2">
      <c r="A92" s="45"/>
      <c r="B92" s="95"/>
      <c r="C92" s="95"/>
      <c r="D92" s="95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7"/>
      <c r="R92" s="97"/>
      <c r="S92" s="97"/>
      <c r="T92" s="97"/>
      <c r="U92" s="97"/>
      <c r="V92" s="97"/>
    </row>
    <row r="93" spans="1:22" ht="15" customHeight="1" x14ac:dyDescent="0.2">
      <c r="A93" s="45"/>
      <c r="B93" s="95"/>
      <c r="C93" s="95"/>
      <c r="D93" s="95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7"/>
      <c r="R93" s="97"/>
      <c r="S93" s="97"/>
      <c r="T93" s="97"/>
      <c r="U93" s="97"/>
      <c r="V93" s="97"/>
    </row>
    <row r="94" spans="1:22" ht="15" customHeight="1" x14ac:dyDescent="0.2">
      <c r="A94" s="45"/>
      <c r="B94" s="95"/>
      <c r="C94" s="95"/>
      <c r="D94" s="95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7"/>
      <c r="R94" s="97"/>
      <c r="S94" s="97"/>
      <c r="T94" s="97"/>
      <c r="U94" s="97"/>
      <c r="V94" s="97"/>
    </row>
    <row r="95" spans="1:22" ht="15" customHeight="1" x14ac:dyDescent="0.2">
      <c r="A95" s="45"/>
      <c r="B95" s="95"/>
      <c r="C95" s="95"/>
      <c r="D95" s="95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7"/>
      <c r="R95" s="97"/>
      <c r="S95" s="97"/>
      <c r="T95" s="97"/>
      <c r="U95" s="97"/>
      <c r="V95" s="97"/>
    </row>
    <row r="96" spans="1:22" ht="15" customHeight="1" x14ac:dyDescent="0.2">
      <c r="A96" s="45"/>
      <c r="B96" s="95"/>
      <c r="C96" s="95"/>
      <c r="D96" s="95"/>
      <c r="E96" s="96"/>
      <c r="F96" s="96"/>
      <c r="G96" s="96"/>
      <c r="H96" s="96"/>
      <c r="I96" s="96"/>
      <c r="J96" s="96"/>
      <c r="K96" s="96"/>
      <c r="L96" s="96"/>
      <c r="M96" s="96"/>
      <c r="N96" s="96"/>
      <c r="O96" s="96"/>
      <c r="P96" s="96"/>
      <c r="Q96" s="97"/>
      <c r="R96" s="97"/>
      <c r="S96" s="97"/>
      <c r="T96" s="97"/>
      <c r="U96" s="97"/>
      <c r="V96" s="97"/>
    </row>
    <row r="97" spans="1:22" ht="15" customHeight="1" x14ac:dyDescent="0.2">
      <c r="A97" s="45"/>
      <c r="B97" s="95"/>
      <c r="C97" s="95"/>
      <c r="D97" s="95"/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7"/>
      <c r="R97" s="97"/>
      <c r="S97" s="97"/>
      <c r="T97" s="97"/>
      <c r="U97" s="97"/>
      <c r="V97" s="97"/>
    </row>
    <row r="98" spans="1:22" ht="15" customHeight="1" x14ac:dyDescent="0.2">
      <c r="A98" s="45"/>
      <c r="B98" s="95"/>
      <c r="C98" s="95"/>
      <c r="D98" s="95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7"/>
      <c r="R98" s="97"/>
      <c r="S98" s="97"/>
      <c r="T98" s="97"/>
      <c r="U98" s="97"/>
      <c r="V98" s="97"/>
    </row>
    <row r="99" spans="1:22" ht="15" customHeight="1" x14ac:dyDescent="0.2">
      <c r="A99" s="45"/>
      <c r="B99" s="95"/>
      <c r="C99" s="95"/>
      <c r="D99" s="95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7"/>
      <c r="R99" s="97"/>
      <c r="S99" s="97"/>
      <c r="T99" s="97"/>
      <c r="U99" s="97"/>
      <c r="V99" s="97"/>
    </row>
    <row r="100" spans="1:22" ht="15" customHeight="1" x14ac:dyDescent="0.2">
      <c r="A100" s="45"/>
      <c r="B100" s="95"/>
      <c r="C100" s="95"/>
      <c r="D100" s="95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7"/>
      <c r="R100" s="97"/>
      <c r="S100" s="97"/>
      <c r="T100" s="97"/>
      <c r="U100" s="97"/>
      <c r="V100" s="97"/>
    </row>
    <row r="101" spans="1:22" ht="15" customHeight="1" x14ac:dyDescent="0.2">
      <c r="A101" s="45"/>
      <c r="B101" s="95"/>
      <c r="C101" s="95"/>
      <c r="D101" s="95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96"/>
      <c r="Q101" s="97"/>
      <c r="R101" s="97"/>
      <c r="S101" s="97"/>
      <c r="T101" s="97"/>
      <c r="U101" s="97"/>
      <c r="V101" s="97"/>
    </row>
    <row r="102" spans="1:22" ht="15" customHeight="1" x14ac:dyDescent="0.2">
      <c r="A102" s="45"/>
      <c r="B102" s="95"/>
      <c r="C102" s="95"/>
      <c r="D102" s="95"/>
      <c r="E102" s="96"/>
      <c r="F102" s="96"/>
      <c r="G102" s="96"/>
      <c r="H102" s="96"/>
      <c r="I102" s="96"/>
      <c r="J102" s="96"/>
      <c r="K102" s="96"/>
      <c r="L102" s="96"/>
      <c r="M102" s="96"/>
      <c r="N102" s="96"/>
      <c r="O102" s="96"/>
      <c r="P102" s="96"/>
      <c r="Q102" s="97"/>
      <c r="R102" s="97"/>
      <c r="S102" s="97"/>
      <c r="T102" s="97"/>
      <c r="U102" s="97"/>
      <c r="V102" s="97"/>
    </row>
    <row r="103" spans="1:22" ht="15" customHeight="1" x14ac:dyDescent="0.2">
      <c r="A103" s="45"/>
      <c r="B103" s="95"/>
      <c r="C103" s="95"/>
      <c r="D103" s="95"/>
      <c r="E103" s="96"/>
      <c r="F103" s="96"/>
      <c r="G103" s="96"/>
      <c r="H103" s="96"/>
      <c r="I103" s="96"/>
      <c r="J103" s="96"/>
      <c r="K103" s="96"/>
      <c r="L103" s="96"/>
      <c r="M103" s="96"/>
      <c r="N103" s="96"/>
      <c r="O103" s="96"/>
      <c r="P103" s="96"/>
      <c r="Q103" s="97"/>
      <c r="R103" s="97"/>
      <c r="S103" s="97"/>
      <c r="T103" s="97"/>
      <c r="U103" s="97"/>
      <c r="V103" s="97"/>
    </row>
    <row r="104" spans="1:22" ht="15" customHeight="1" x14ac:dyDescent="0.2">
      <c r="A104" s="45"/>
      <c r="B104" s="95"/>
      <c r="C104" s="95"/>
      <c r="D104" s="95"/>
      <c r="E104" s="96"/>
      <c r="F104" s="96"/>
      <c r="G104" s="96"/>
      <c r="H104" s="96"/>
      <c r="I104" s="96"/>
      <c r="J104" s="96"/>
      <c r="K104" s="96"/>
      <c r="L104" s="96"/>
      <c r="M104" s="96"/>
      <c r="N104" s="96"/>
      <c r="O104" s="96"/>
      <c r="P104" s="96"/>
      <c r="Q104" s="97"/>
      <c r="R104" s="97"/>
      <c r="S104" s="97"/>
      <c r="T104" s="97"/>
      <c r="U104" s="97"/>
      <c r="V104" s="97"/>
    </row>
    <row r="105" spans="1:22" ht="15" customHeight="1" x14ac:dyDescent="0.2">
      <c r="A105" s="45"/>
      <c r="B105" s="95"/>
      <c r="C105" s="95"/>
      <c r="D105" s="95"/>
      <c r="E105" s="96"/>
      <c r="F105" s="96"/>
      <c r="G105" s="96"/>
      <c r="H105" s="96"/>
      <c r="I105" s="96"/>
      <c r="J105" s="96"/>
      <c r="K105" s="96"/>
      <c r="L105" s="96"/>
      <c r="M105" s="96"/>
      <c r="N105" s="96"/>
      <c r="O105" s="96"/>
      <c r="P105" s="96"/>
      <c r="Q105" s="97"/>
      <c r="R105" s="97"/>
      <c r="S105" s="97"/>
      <c r="T105" s="97"/>
      <c r="U105" s="97"/>
      <c r="V105" s="97"/>
    </row>
    <row r="106" spans="1:22" ht="15" customHeight="1" x14ac:dyDescent="0.2">
      <c r="A106" s="45"/>
      <c r="B106" s="95"/>
      <c r="C106" s="95"/>
      <c r="D106" s="95"/>
      <c r="E106" s="96"/>
      <c r="F106" s="96"/>
      <c r="G106" s="96"/>
      <c r="H106" s="96"/>
      <c r="I106" s="96"/>
      <c r="J106" s="96"/>
      <c r="K106" s="96"/>
      <c r="L106" s="96"/>
      <c r="M106" s="96"/>
      <c r="N106" s="96"/>
      <c r="O106" s="96"/>
      <c r="P106" s="96"/>
      <c r="Q106" s="97"/>
      <c r="R106" s="97"/>
      <c r="S106" s="97"/>
      <c r="T106" s="97"/>
      <c r="U106" s="97"/>
      <c r="V106" s="97"/>
    </row>
    <row r="107" spans="1:22" ht="15" customHeight="1" x14ac:dyDescent="0.2">
      <c r="A107" s="45"/>
      <c r="B107" s="95"/>
      <c r="C107" s="95"/>
      <c r="D107" s="95"/>
      <c r="E107" s="96"/>
      <c r="F107" s="96"/>
      <c r="G107" s="96"/>
      <c r="H107" s="96"/>
      <c r="I107" s="96"/>
      <c r="J107" s="96"/>
      <c r="K107" s="96"/>
      <c r="L107" s="96"/>
      <c r="M107" s="96"/>
      <c r="N107" s="96"/>
      <c r="O107" s="96"/>
      <c r="P107" s="96"/>
      <c r="Q107" s="97"/>
      <c r="R107" s="97"/>
      <c r="S107" s="97"/>
      <c r="T107" s="97"/>
      <c r="U107" s="97"/>
      <c r="V107" s="97"/>
    </row>
    <row r="108" spans="1:22" ht="15" customHeight="1" x14ac:dyDescent="0.2">
      <c r="A108" s="45"/>
      <c r="B108" s="95"/>
      <c r="C108" s="95"/>
      <c r="D108" s="95"/>
      <c r="E108" s="96"/>
      <c r="F108" s="96"/>
      <c r="G108" s="96"/>
      <c r="H108" s="96"/>
      <c r="I108" s="96"/>
      <c r="J108" s="96"/>
      <c r="K108" s="96"/>
      <c r="L108" s="96"/>
      <c r="M108" s="96"/>
      <c r="N108" s="96"/>
      <c r="O108" s="96"/>
      <c r="P108" s="96"/>
      <c r="Q108" s="97"/>
      <c r="R108" s="97"/>
      <c r="S108" s="97"/>
      <c r="T108" s="97"/>
      <c r="U108" s="97"/>
      <c r="V108" s="97"/>
    </row>
    <row r="109" spans="1:22" ht="15" customHeight="1" x14ac:dyDescent="0.2">
      <c r="A109" s="45"/>
      <c r="B109" s="95"/>
      <c r="C109" s="95"/>
      <c r="D109" s="95"/>
      <c r="E109" s="96"/>
      <c r="F109" s="96"/>
      <c r="G109" s="96"/>
      <c r="H109" s="96"/>
      <c r="I109" s="96"/>
      <c r="J109" s="96"/>
      <c r="K109" s="96"/>
      <c r="L109" s="96"/>
      <c r="M109" s="96"/>
      <c r="N109" s="96"/>
      <c r="O109" s="96"/>
      <c r="P109" s="96"/>
      <c r="Q109" s="97"/>
      <c r="R109" s="97"/>
      <c r="S109" s="97"/>
      <c r="T109" s="97"/>
      <c r="U109" s="97"/>
      <c r="V109" s="97"/>
    </row>
  </sheetData>
  <mergeCells count="1">
    <mergeCell ref="A10:V10"/>
  </mergeCells>
  <pageMargins left="1.5748031496062993" right="0.70866141732283472" top="0.74803149606299213" bottom="0.74803149606299213" header="0.31496062992125984" footer="0.31496062992125984"/>
  <pageSetup scale="69" orientation="landscape" r:id="rId1"/>
  <colBreaks count="1" manualBreakCount="1">
    <brk id="24" max="4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Descentralizadas 01062016</vt:lpstr>
      <vt:lpstr>'Descentralizadas 01062016'!Área_de_impresión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Anibal Molina Rosales</dc:creator>
  <cp:lastModifiedBy>Luis Leonel Villeda Hurtarte</cp:lastModifiedBy>
  <cp:lastPrinted>2016-06-07T15:38:18Z</cp:lastPrinted>
  <dcterms:created xsi:type="dcterms:W3CDTF">2016-06-07T15:27:59Z</dcterms:created>
  <dcterms:modified xsi:type="dcterms:W3CDTF">2016-06-07T15:39:29Z</dcterms:modified>
</cp:coreProperties>
</file>